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refeitura SJdoGoiabal\2024\PONTE PA. ERMELINDO E CENTRO\"/>
    </mc:Choice>
  </mc:AlternateContent>
  <xr:revisionPtr revIDLastSave="0" documentId="13_ncr:1_{81253A83-13E7-46EF-8F51-22D265DC2D2A}" xr6:coauthVersionLast="47" xr6:coauthVersionMax="47" xr10:uidLastSave="{00000000-0000-0000-0000-000000000000}"/>
  <bookViews>
    <workbookView xWindow="-120" yWindow="-120" windowWidth="20730" windowHeight="11040" tabRatio="817" xr2:uid="{021E4BEC-3924-42A7-8114-54D98F595D1A}"/>
  </bookViews>
  <sheets>
    <sheet name="PONTES" sheetId="11" r:id="rId1"/>
    <sheet name="CRONFISFINANCEIRO" sheetId="4" r:id="rId2"/>
    <sheet name="BDI 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4" l="1"/>
  <c r="G3" i="4"/>
  <c r="I64" i="11"/>
  <c r="I13" i="11"/>
  <c r="H15" i="11" l="1"/>
  <c r="I15" i="11" s="1"/>
  <c r="G15" i="11"/>
  <c r="E7" i="4" l="1"/>
  <c r="J19" i="4"/>
  <c r="I19" i="4"/>
  <c r="H19" i="4"/>
  <c r="I14" i="11"/>
  <c r="D7" i="4" s="1"/>
  <c r="K7" i="4" l="1"/>
  <c r="H19" i="11" l="1"/>
  <c r="H20" i="11"/>
  <c r="H21" i="11"/>
  <c r="I21" i="11" s="1"/>
  <c r="H22" i="11"/>
  <c r="H23" i="11"/>
  <c r="H24" i="11"/>
  <c r="I24" i="11" s="1"/>
  <c r="H25" i="11"/>
  <c r="H26" i="11"/>
  <c r="I26" i="11" s="1"/>
  <c r="H29" i="11"/>
  <c r="I29" i="11" s="1"/>
  <c r="H30" i="11"/>
  <c r="I30" i="11" s="1"/>
  <c r="H31" i="11"/>
  <c r="I31" i="11" s="1"/>
  <c r="H32" i="11"/>
  <c r="I32" i="11" s="1"/>
  <c r="H33" i="11"/>
  <c r="I33" i="11" s="1"/>
  <c r="H34" i="11"/>
  <c r="I34" i="11" s="1"/>
  <c r="H35" i="11"/>
  <c r="I35" i="11" s="1"/>
  <c r="H36" i="11"/>
  <c r="I36" i="11" s="1"/>
  <c r="H37" i="11"/>
  <c r="I37" i="11" s="1"/>
  <c r="F11" i="4" s="1"/>
  <c r="H38" i="11"/>
  <c r="I38" i="11" s="1"/>
  <c r="H41" i="11"/>
  <c r="I41" i="11" s="1"/>
  <c r="H42" i="11"/>
  <c r="I42" i="11" s="1"/>
  <c r="H43" i="11"/>
  <c r="I43" i="11" s="1"/>
  <c r="H44" i="11"/>
  <c r="I44" i="11" s="1"/>
  <c r="H45" i="11"/>
  <c r="I45" i="11" s="1"/>
  <c r="H46" i="11"/>
  <c r="I46" i="11" s="1"/>
  <c r="H47" i="11"/>
  <c r="I47" i="11" s="1"/>
  <c r="H48" i="11"/>
  <c r="I48" i="11" s="1"/>
  <c r="H49" i="11"/>
  <c r="I49" i="11" s="1"/>
  <c r="G13" i="4" s="1"/>
  <c r="H50" i="11"/>
  <c r="I50" i="11" s="1"/>
  <c r="H53" i="11"/>
  <c r="I53" i="11" s="1"/>
  <c r="H54" i="11"/>
  <c r="I54" i="11" s="1"/>
  <c r="H55" i="11"/>
  <c r="I55" i="11" s="1"/>
  <c r="H56" i="11"/>
  <c r="I56" i="11" s="1"/>
  <c r="H57" i="11"/>
  <c r="H60" i="11"/>
  <c r="I60" i="11" s="1"/>
  <c r="H61" i="11"/>
  <c r="I61" i="11" s="1"/>
  <c r="H62" i="11"/>
  <c r="I62" i="11" s="1"/>
  <c r="H18" i="11"/>
  <c r="G38" i="11"/>
  <c r="G26" i="11"/>
  <c r="G50" i="11"/>
  <c r="G43" i="11"/>
  <c r="G42" i="11"/>
  <c r="G41" i="11"/>
  <c r="G31" i="11"/>
  <c r="G32" i="11"/>
  <c r="G30" i="11"/>
  <c r="G29" i="11"/>
  <c r="G46" i="11"/>
  <c r="G34" i="11"/>
  <c r="G55" i="11"/>
  <c r="G54" i="11"/>
  <c r="G61" i="11"/>
  <c r="G62" i="11"/>
  <c r="G48" i="11"/>
  <c r="I57" i="11"/>
  <c r="G53" i="11"/>
  <c r="G56" i="11"/>
  <c r="G49" i="11"/>
  <c r="G21" i="11"/>
  <c r="G57" i="11"/>
  <c r="G60" i="11"/>
  <c r="G24" i="11"/>
  <c r="G47" i="11"/>
  <c r="G45" i="11"/>
  <c r="G36" i="11"/>
  <c r="G35" i="11"/>
  <c r="G33" i="11"/>
  <c r="G44" i="11"/>
  <c r="G37" i="11"/>
  <c r="I40" i="11" l="1"/>
  <c r="D13" i="4" s="1"/>
  <c r="F13" i="4"/>
  <c r="K13" i="4" s="1"/>
  <c r="I28" i="11"/>
  <c r="D11" i="4" s="1"/>
  <c r="E11" i="4"/>
  <c r="K11" i="4" s="1"/>
  <c r="I59" i="11"/>
  <c r="I52" i="11"/>
  <c r="I23" i="11"/>
  <c r="G23" i="11"/>
  <c r="I22" i="11"/>
  <c r="G22" i="11"/>
  <c r="I20" i="11"/>
  <c r="G20" i="11"/>
  <c r="I25" i="11"/>
  <c r="F9" i="4" s="1"/>
  <c r="F19" i="4" s="1"/>
  <c r="G25" i="11"/>
  <c r="I19" i="11"/>
  <c r="G19" i="11"/>
  <c r="I18" i="11"/>
  <c r="G18" i="11"/>
  <c r="D17" i="4" l="1"/>
  <c r="D6" i="4" s="1"/>
  <c r="G17" i="4"/>
  <c r="K17" i="4" s="1"/>
  <c r="H12" i="4"/>
  <c r="G10" i="4"/>
  <c r="D15" i="4"/>
  <c r="G15" i="4"/>
  <c r="I17" i="11"/>
  <c r="D9" i="4" s="1"/>
  <c r="E9" i="4"/>
  <c r="B37" i="8"/>
  <c r="I33" i="8"/>
  <c r="B34" i="8" s="1"/>
  <c r="B32" i="8"/>
  <c r="B31" i="8"/>
  <c r="B30" i="8"/>
  <c r="B29" i="8"/>
  <c r="B28" i="8"/>
  <c r="B27" i="8"/>
  <c r="B26" i="8"/>
  <c r="D19" i="4" l="1"/>
  <c r="G16" i="4" s="1"/>
  <c r="K15" i="4"/>
  <c r="G19" i="4"/>
  <c r="K9" i="4"/>
  <c r="E19" i="4"/>
  <c r="D14" i="4"/>
  <c r="I14" i="4" l="1"/>
  <c r="J16" i="4"/>
  <c r="J14" i="4"/>
  <c r="F12" i="4"/>
  <c r="G12" i="4"/>
  <c r="G18" i="4" s="1"/>
  <c r="E6" i="4"/>
  <c r="K6" i="4" s="1"/>
  <c r="D12" i="4"/>
  <c r="E14" i="4"/>
  <c r="D16" i="4"/>
  <c r="E12" i="4"/>
  <c r="D8" i="4"/>
  <c r="G14" i="4"/>
  <c r="E16" i="4"/>
  <c r="D10" i="4"/>
  <c r="E8" i="4"/>
  <c r="F8" i="4"/>
  <c r="J12" i="4"/>
  <c r="E10" i="4"/>
  <c r="I16" i="4"/>
  <c r="F10" i="4"/>
  <c r="K19" i="4"/>
  <c r="F14" i="4"/>
  <c r="F16" i="4"/>
  <c r="H14" i="4"/>
  <c r="H16" i="4"/>
  <c r="H10" i="4"/>
  <c r="I12" i="4"/>
  <c r="I18" i="4"/>
  <c r="J18" i="4"/>
  <c r="K14" i="4" l="1"/>
  <c r="E18" i="4"/>
  <c r="K10" i="4"/>
  <c r="D18" i="4"/>
  <c r="K8" i="4"/>
  <c r="K12" i="4"/>
  <c r="F18" i="4"/>
  <c r="K16" i="4"/>
  <c r="H18" i="4"/>
  <c r="K18" i="4" l="1"/>
</calcChain>
</file>

<file path=xl/sharedStrings.xml><?xml version="1.0" encoding="utf-8"?>
<sst xmlns="http://schemas.openxmlformats.org/spreadsheetml/2006/main" count="258" uniqueCount="131">
  <si>
    <t>PLANILHA ORÇAMENTÁRIA</t>
  </si>
  <si>
    <t>INFORMAÇÕES GERAIS</t>
  </si>
  <si>
    <t>BDI:</t>
  </si>
  <si>
    <t>ITEM</t>
  </si>
  <si>
    <t>CÓDIGO</t>
  </si>
  <si>
    <t>DESCRIÇÃO DOS SERVIÇOS</t>
  </si>
  <si>
    <t>UND</t>
  </si>
  <si>
    <t>QUANT. PREVISTA</t>
  </si>
  <si>
    <t>PREÇO (R$)</t>
  </si>
  <si>
    <t>S/ BDI</t>
  </si>
  <si>
    <t>C/ BDI</t>
  </si>
  <si>
    <t>UNITÁRIO</t>
  </si>
  <si>
    <t>TOTAL</t>
  </si>
  <si>
    <t>m²</t>
  </si>
  <si>
    <t>m³</t>
  </si>
  <si>
    <t>MERCADO</t>
  </si>
  <si>
    <t>ED-50451</t>
  </si>
  <si>
    <t>Acórdão 2622/2013</t>
  </si>
  <si>
    <t>CALCULO DO BDI -INFRAESTRUTURA</t>
  </si>
  <si>
    <t>CONTRATO:</t>
  </si>
  <si>
    <t>Proponente</t>
  </si>
  <si>
    <t>MUNICIPIO DE SÃO JOSÉ DO GOIABAL</t>
  </si>
  <si>
    <t>Empreendimento ( Nome/Apelido)</t>
  </si>
  <si>
    <t>Município</t>
  </si>
  <si>
    <t>UF</t>
  </si>
  <si>
    <t>MG</t>
  </si>
  <si>
    <t xml:space="preserve">Gestor: </t>
  </si>
  <si>
    <t>Parâmetros para cálculo do BDI</t>
  </si>
  <si>
    <t>ISS MUNICIPAL = 5,0%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</si>
  <si>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</si>
  <si>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</si>
  <si>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</si>
  <si>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</si>
  <si>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</si>
  <si>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</si>
  <si>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</si>
  <si>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</si>
  <si>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</si>
  <si>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</si>
  <si>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</si>
  <si>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</si>
  <si>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ou</t>
  </si>
  <si>
    <t>Controle</t>
  </si>
  <si>
    <t>BDI CALCULADO ----&gt;</t>
  </si>
  <si>
    <t>BDI = (1+AC+S+R+G)*(1+DF)*(1+L)/(1-(T+E))</t>
  </si>
  <si>
    <t>TOTAL TRIBUTOS</t>
  </si>
  <si>
    <t>PIS</t>
  </si>
  <si>
    <t>COFINS</t>
  </si>
  <si>
    <t>ISS</t>
  </si>
  <si>
    <t>SÉRGIO LUIZ MENDES BARROS COTTA</t>
  </si>
  <si>
    <t xml:space="preserve">Engº Civil - CREA/MG: 52.129/D </t>
  </si>
  <si>
    <t>REFORMA DA CAPELA VELÓRIO</t>
  </si>
  <si>
    <r>
      <t>Planilha(s) Referência(s) de Preço(s):</t>
    </r>
    <r>
      <rPr>
        <sz val="12"/>
        <rFont val="Arial"/>
        <family val="2"/>
      </rPr>
      <t xml:space="preserve"> SEINFRA AGOSTO/2023</t>
    </r>
  </si>
  <si>
    <t>ESTRUTURA METÁLICA</t>
  </si>
  <si>
    <t>16.61+17.96</t>
  </si>
  <si>
    <t>PONTE BAIRRO CENTRO RUA CRISTIANO MORAES</t>
  </si>
  <si>
    <t>ED-9936</t>
  </si>
  <si>
    <t>ARGAMASSA INDUSTRIALIZADA AUTONIVELANTE,
APLICADA EM PISO, ESP. 4MM, INCLUSIVE PREPARO MANUAL DA
MISTURA</t>
  </si>
  <si>
    <t>ED-31526</t>
  </si>
  <si>
    <t>UNID.</t>
  </si>
  <si>
    <r>
      <t>Data:</t>
    </r>
    <r>
      <rPr>
        <sz val="12"/>
        <rFont val="Arial"/>
        <family val="2"/>
      </rPr>
      <t xml:space="preserve"> 03/2024</t>
    </r>
  </si>
  <si>
    <r>
      <t>Município:</t>
    </r>
    <r>
      <rPr>
        <sz val="12"/>
        <rFont val="Arial"/>
        <family val="2"/>
      </rPr>
      <t xml:space="preserve"> São José do Goiabal / MG</t>
    </r>
  </si>
  <si>
    <t>FAIXA ELEVADA RUA ISMAR DE O. BARROS</t>
  </si>
  <si>
    <t xml:space="preserve">PINTURA ACRÍLICA EM PAREDE, DUAS (2) DEMÃOS, EXCLUSIVE SELADOR ACRÍLICO E MASSA ACRÍLICA/CORRIDA (PVA). </t>
  </si>
  <si>
    <t>PINTURA ACRÍLICA EM PAREDE, DUAS (2) DEMÃOS, EXCLUSIVE SELADOR ACRÍLICO E MASSA ACRÍLICA/CORRIDA (PVA).</t>
  </si>
  <si>
    <t>ED-50505</t>
  </si>
  <si>
    <t>LIXAMENTO MANUAL DE PAREDE PARA REMOÇÃO DE TINTA</t>
  </si>
  <si>
    <t xml:space="preserve">REMOÇÃO DE BLOCOS SEXTAVADOS </t>
  </si>
  <si>
    <t>RO-42387</t>
  </si>
  <si>
    <t>ED-48302</t>
  </si>
  <si>
    <t>5.30*6</t>
  </si>
  <si>
    <t>ED-31525</t>
  </si>
  <si>
    <t>ED-9937</t>
  </si>
  <si>
    <t>ASSENTAMENTO DE PAVIMENTO INTERTRAVADO 20X10CM, ESPESSURA 8CM, FCK 35MPA (COLORIDO)</t>
  </si>
  <si>
    <t>31.8*0.05</t>
  </si>
  <si>
    <t>KG</t>
  </si>
  <si>
    <t>ED-48298</t>
  </si>
  <si>
    <t>ED-49619</t>
  </si>
  <si>
    <t>FORNECIMENTO DE CONCRETO ESTRUTURAL PREPARADO EM OBRA, COM FCK = 25MPA, INCLUSIVE LANÇAMENTO, ADENSAMENTO E ACABAMENTO</t>
  </si>
  <si>
    <t>ARGAMASSA, TRAÇO 1:3 (CIMENTO E AREIA), COM PREPARO MECANIZADO</t>
  </si>
  <si>
    <t>CORTE, DOBRA E MONTAGEM DE AÇO CA-50/60, INCLUSIVE ESPAÇADOR</t>
  </si>
  <si>
    <t>PINTURA EPÓXI EM PISO, DUAS (2) DEMÃOS, EXCLUSIVE PRIMER EPÓXI, INCLUSIVE LIMPEZA DA SUPERFÍCIE A
SER APLICADO MATERIAL</t>
  </si>
  <si>
    <t>ASSENTAMENTO DE PAVIMENTO INTERTRAVADO 20X10CM, ESPESSURA 6CM, FCK 35MPA</t>
  </si>
  <si>
    <t>ARGAMASSA INDUSTRIALIZADA AUTONIVELANTE, APLICADA EM PISO, ESP. 4MM, INCLUSIVE PREPARO MANUAL DA
MISTURA</t>
  </si>
  <si>
    <t>5.30*6*0.10</t>
  </si>
  <si>
    <t>0.84*15.3*2 = 25.70M² + 2*0.8*4*2 = 12.80M²</t>
  </si>
  <si>
    <t>2*0.8*3*2 = 9.60M² PILARES + 0.65*7*2 = 9.10M²BALAUSTRE + 0.95*0.65= 0.62M²  = 19.32M²</t>
  </si>
  <si>
    <t>PONTE BAIRRO PADRE ERMELINDO SOB CORREGO DO FUNIL</t>
  </si>
  <si>
    <t>FÔRMA E DESFORMA DE TÁBUA E SARRAFO,
REAPROVEITAMENTO (3X), EXCLUSIVE ESCORAMENTO</t>
  </si>
  <si>
    <t>FORNECIMENTO DE CONCRETO ESTRUTURAL,
PREPARADO EM OBRA, COM FCK 20MPA, INCLUSIVE LANÇAMENTO,
ADENSAMENTO E ACABAMENTO</t>
  </si>
  <si>
    <t>ED-49618</t>
  </si>
  <si>
    <t>ED-49643</t>
  </si>
  <si>
    <r>
      <t xml:space="preserve">2.5*4*8= 80m * 0.395( </t>
    </r>
    <r>
      <rPr>
        <sz val="11"/>
        <color theme="1"/>
        <rFont val="Calibri"/>
        <family val="2"/>
      </rPr>
      <t xml:space="preserve">Ø8) = </t>
    </r>
  </si>
  <si>
    <t>2*0.8= 1.60m²*= 6.40m²</t>
  </si>
  <si>
    <t>0.2*0.2*2= 0.8m³*8= 6.40m³</t>
  </si>
  <si>
    <t>ED-50997</t>
  </si>
  <si>
    <t>3.22+3.22+0.95=7.39*0.24=1.77*2 lados</t>
  </si>
  <si>
    <t>4.84+4.84+4.83=14.51*0.24=3.48m²*2 lados= 6.96</t>
  </si>
  <si>
    <t>ASSENTAMENTO DE PAVIMENTO INTERTRAVADO 20X10CM, ESPESSURA 8CM, FCK 35MPA (NATURAL) (PASSEIO)</t>
  </si>
  <si>
    <t>0.7+0.7+0.45+0.45*3=6.90*3=20.7</t>
  </si>
  <si>
    <t>5.30 *6</t>
  </si>
  <si>
    <t>PEITORIL DE GRANITO PRETO POLIDO COM ACABAMENTOS LATERAIS E = 2 CM</t>
  </si>
  <si>
    <t>PORTÃO / GRADIL METÁLICO FECHADO</t>
  </si>
  <si>
    <t>ILHA - VESTIÁRIO ESTÁDIO MUNICIPAL BAIRRO PADRE ERMELINDO</t>
  </si>
  <si>
    <t>CRONOGRAMA FÍSICO-FINANCEIRO</t>
  </si>
  <si>
    <t>PREFEITURA:SÃO JOSÉ DO GOIABAL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</si>
  <si>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</si>
  <si>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</si>
  <si>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</si>
  <si>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</si>
  <si>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</si>
  <si>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</si>
  <si>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</si>
  <si>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</si>
  <si>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</si>
  <si>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SERVIÇOS PRELIMINARES</t>
  </si>
  <si>
    <t>Físico %</t>
  </si>
  <si>
    <t>Financeiro</t>
  </si>
  <si>
    <t>TOTAL DA OBRA</t>
  </si>
  <si>
    <t>PONTE SOBRE O CÓRREGO DO AÇUDE BAIRRO CENTRO RUA MANOEL LUIZ MORAIS</t>
  </si>
  <si>
    <r>
      <t>Obra:</t>
    </r>
    <r>
      <rPr>
        <sz val="12"/>
        <rFont val="Arial"/>
        <family val="2"/>
      </rPr>
      <t xml:space="preserve"> Revitalização da Ilha do Estádio Municipal, das pontes do bairro Centro na rua Cristiano Moraes e rua Manoel Luiz Morais, e da ponte no bairro Padre Ermelindo rua Dr Mateus e construção da faixa elevada na rua Ismar de Oliveira Barros.</t>
    </r>
  </si>
  <si>
    <t>ED-28427</t>
  </si>
  <si>
    <t>FORNECIMENTO E COLOCAÇÃO DE PLACA DE OBRA EM CHAPAGALVANIZADA (3,00X1,50M) - EM CHAPA GALVANIZADA 0,26 AFIXADAS COM REBITES 540 E PARAFUSO S3/8, EM ESTRUTURA METÁLICA VIGA U2 "ENRIJECIDA COM METALON 20X20, SUPORTE EM EUCALIPTO AUTOCLAVADO PINTADAS</t>
  </si>
  <si>
    <t>und</t>
  </si>
  <si>
    <t>LUMINÁRIAS COLONIAIS COM BASE DE ACOPLAMENTO EM FERRO FUNDIDO COM DETALHAMENTO EM RELEVO COLONIAL</t>
  </si>
  <si>
    <t>LUMINÁRIAS COLONIAIS COM APOIO LATERAL EM FERRO FUNDIDO COM DETALHAMENTO EM RELEVO COLONIAL</t>
  </si>
  <si>
    <t>VALOR  DA OBRA:</t>
  </si>
  <si>
    <t>DATA: 13/03/2024</t>
  </si>
  <si>
    <t>PRAZO DA OBRA: 03 MESES</t>
  </si>
  <si>
    <t>OBRA: Revitalização da Ilha do Estádio Municipal, das pontes do bairro Centro na rua Cristiano Moraes e rua Manoel Luiz Morais, e da ponte no bairro Padre Ermelindo rua Dr Mateus e construção da faixa elevada na rua Ismar de Oliveira Barros.</t>
  </si>
  <si>
    <t>LANJARA LORRANE LIMA Eng. Civil CREA/MG 194.858/D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</si>
</sst>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[Red]\-* #,##0.00_-;_-* &quot;-&quot;??_-;_-@_-"/>
    <numFmt numFmtId="165" formatCode="&quot;R$ 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10000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6">
    <xf numFmtId="0" fontId="0" fillId="0" borderId="0" xfId="0"/>
    <xf numFmtId="0" fontId="3" fillId="5" borderId="3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 wrapText="1"/>
    </xf>
    <xf numFmtId="44" fontId="3" fillId="2" borderId="3" xfId="3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left" vertical="center"/>
    </xf>
    <xf numFmtId="44" fontId="6" fillId="4" borderId="3" xfId="3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6" borderId="22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2" xfId="0" applyBorder="1"/>
    <xf numFmtId="0" fontId="10" fillId="7" borderId="24" xfId="0" applyFont="1" applyFill="1" applyBorder="1" applyAlignment="1" applyProtection="1">
      <alignment vertical="center"/>
      <protection locked="0"/>
    </xf>
    <xf numFmtId="0" fontId="11" fillId="7" borderId="25" xfId="0" applyFont="1" applyFill="1" applyBorder="1" applyAlignment="1" applyProtection="1">
      <alignment vertical="center"/>
      <protection locked="0"/>
    </xf>
    <xf numFmtId="0" fontId="0" fillId="0" borderId="10" xfId="0" applyBorder="1"/>
    <xf numFmtId="0" fontId="0" fillId="0" borderId="1" xfId="0" applyBorder="1"/>
    <xf numFmtId="0" fontId="10" fillId="6" borderId="10" xfId="0" applyFont="1" applyFill="1" applyBorder="1" applyAlignment="1">
      <alignment vertical="center"/>
    </xf>
    <xf numFmtId="0" fontId="11" fillId="6" borderId="23" xfId="0" applyFont="1" applyFill="1" applyBorder="1" applyAlignment="1">
      <alignment vertical="center"/>
    </xf>
    <xf numFmtId="0" fontId="11" fillId="7" borderId="30" xfId="0" applyFont="1" applyFill="1" applyBorder="1" applyAlignment="1">
      <alignment horizontal="left" vertical="center"/>
    </xf>
    <xf numFmtId="10" fontId="11" fillId="7" borderId="31" xfId="0" applyNumberFormat="1" applyFont="1" applyFill="1" applyBorder="1" applyAlignment="1">
      <alignment vertical="center"/>
    </xf>
    <xf numFmtId="0" fontId="11" fillId="7" borderId="32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left" vertical="center"/>
    </xf>
    <xf numFmtId="10" fontId="11" fillId="8" borderId="34" xfId="4" applyNumberFormat="1" applyFont="1" applyFill="1" applyBorder="1" applyAlignment="1" applyProtection="1">
      <alignment vertical="center"/>
      <protection locked="0"/>
    </xf>
    <xf numFmtId="0" fontId="11" fillId="7" borderId="35" xfId="0" applyFont="1" applyFill="1" applyBorder="1" applyAlignment="1">
      <alignment horizontal="left" vertical="center"/>
    </xf>
    <xf numFmtId="10" fontId="11" fillId="7" borderId="36" xfId="0" applyNumberFormat="1" applyFont="1" applyFill="1" applyBorder="1" applyAlignment="1">
      <alignment vertical="center"/>
    </xf>
    <xf numFmtId="0" fontId="11" fillId="7" borderId="37" xfId="0" applyFont="1" applyFill="1" applyBorder="1" applyAlignment="1">
      <alignment horizontal="center" vertical="center"/>
    </xf>
    <xf numFmtId="0" fontId="11" fillId="7" borderId="36" xfId="0" applyFont="1" applyFill="1" applyBorder="1" applyAlignment="1">
      <alignment horizontal="left" vertical="center"/>
    </xf>
    <xf numFmtId="0" fontId="11" fillId="7" borderId="39" xfId="0" applyFont="1" applyFill="1" applyBorder="1" applyAlignment="1">
      <alignment horizontal="left" vertical="center"/>
    </xf>
    <xf numFmtId="0" fontId="11" fillId="7" borderId="40" xfId="0" applyFont="1" applyFill="1" applyBorder="1" applyAlignment="1">
      <alignment horizontal="left" vertical="center"/>
    </xf>
    <xf numFmtId="10" fontId="11" fillId="9" borderId="34" xfId="4" applyNumberFormat="1" applyFont="1" applyFill="1" applyBorder="1" applyAlignment="1" applyProtection="1">
      <alignment vertical="center"/>
      <protection locked="0"/>
    </xf>
    <xf numFmtId="0" fontId="0" fillId="7" borderId="1" xfId="0" applyFill="1" applyBorder="1"/>
    <xf numFmtId="10" fontId="11" fillId="7" borderId="7" xfId="0" applyNumberFormat="1" applyFont="1" applyFill="1" applyBorder="1" applyAlignment="1">
      <alignment vertical="center"/>
    </xf>
    <xf numFmtId="10" fontId="11" fillId="7" borderId="8" xfId="0" applyNumberFormat="1" applyFont="1" applyFill="1" applyBorder="1" applyAlignment="1">
      <alignment vertical="center"/>
    </xf>
    <xf numFmtId="0" fontId="0" fillId="7" borderId="41" xfId="0" applyFill="1" applyBorder="1"/>
    <xf numFmtId="10" fontId="11" fillId="10" borderId="34" xfId="4" applyNumberFormat="1" applyFont="1" applyFill="1" applyBorder="1" applyAlignment="1" applyProtection="1">
      <alignment vertical="center"/>
      <protection locked="0"/>
    </xf>
    <xf numFmtId="0" fontId="11" fillId="7" borderId="16" xfId="0" applyFont="1" applyFill="1" applyBorder="1" applyAlignment="1">
      <alignment horizontal="left" vertical="center"/>
    </xf>
    <xf numFmtId="10" fontId="0" fillId="7" borderId="17" xfId="4" applyNumberFormat="1" applyFont="1" applyFill="1" applyBorder="1" applyAlignment="1">
      <alignment vertical="center"/>
    </xf>
    <xf numFmtId="0" fontId="0" fillId="9" borderId="1" xfId="0" applyFill="1" applyBorder="1"/>
    <xf numFmtId="10" fontId="0" fillId="9" borderId="0" xfId="0" applyNumberFormat="1" applyFill="1"/>
    <xf numFmtId="10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3" fillId="2" borderId="3" xfId="1" applyNumberFormat="1" applyFont="1" applyFill="1" applyBorder="1" applyAlignment="1">
      <alignment vertical="center" wrapText="1"/>
    </xf>
    <xf numFmtId="2" fontId="3" fillId="2" borderId="3" xfId="1" applyNumberFormat="1" applyFont="1" applyFill="1" applyBorder="1" applyAlignment="1">
      <alignment vertical="center" wrapText="1"/>
    </xf>
    <xf numFmtId="44" fontId="3" fillId="2" borderId="9" xfId="3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164" fontId="6" fillId="11" borderId="3" xfId="0" applyNumberFormat="1" applyFont="1" applyFill="1" applyBorder="1" applyAlignment="1">
      <alignment horizontal="left" vertical="center" wrapText="1"/>
    </xf>
    <xf numFmtId="164" fontId="3" fillId="11" borderId="3" xfId="0" applyNumberFormat="1" applyFont="1" applyFill="1" applyBorder="1" applyAlignment="1">
      <alignment horizontal="center" vertical="center" wrapText="1"/>
    </xf>
    <xf numFmtId="2" fontId="3" fillId="11" borderId="3" xfId="1" applyNumberFormat="1" applyFont="1" applyFill="1" applyBorder="1" applyAlignment="1">
      <alignment horizontal="center" vertical="center" wrapText="1"/>
    </xf>
    <xf numFmtId="44" fontId="3" fillId="11" borderId="3" xfId="3" applyFont="1" applyFill="1" applyBorder="1" applyAlignment="1">
      <alignment horizontal="center" vertical="center" wrapText="1"/>
    </xf>
    <xf numFmtId="44" fontId="6" fillId="11" borderId="3" xfId="3" applyFont="1" applyFill="1" applyBorder="1" applyAlignment="1">
      <alignment horizontal="center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44" fontId="3" fillId="2" borderId="3" xfId="6" applyFont="1" applyFill="1" applyBorder="1" applyAlignment="1">
      <alignment horizontal="center" vertical="center" wrapText="1"/>
    </xf>
    <xf numFmtId="2" fontId="3" fillId="2" borderId="3" xfId="5" applyNumberFormat="1" applyFont="1" applyFill="1" applyBorder="1" applyAlignment="1">
      <alignment horizontal="right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44" fontId="3" fillId="0" borderId="3" xfId="3" applyFont="1" applyFill="1" applyBorder="1" applyAlignment="1">
      <alignment horizontal="center" vertical="center" wrapText="1"/>
    </xf>
    <xf numFmtId="44" fontId="0" fillId="0" borderId="0" xfId="0" applyNumberFormat="1"/>
    <xf numFmtId="0" fontId="2" fillId="0" borderId="16" xfId="0" applyFont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6" fillId="12" borderId="13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vertical="center"/>
    </xf>
    <xf numFmtId="0" fontId="7" fillId="0" borderId="19" xfId="0" applyFont="1" applyBorder="1" applyAlignment="1">
      <alignment horizontal="center"/>
    </xf>
    <xf numFmtId="0" fontId="6" fillId="12" borderId="54" xfId="0" applyFont="1" applyFill="1" applyBorder="1" applyAlignment="1">
      <alignment vertical="center"/>
    </xf>
    <xf numFmtId="49" fontId="16" fillId="12" borderId="3" xfId="0" applyNumberFormat="1" applyFont="1" applyFill="1" applyBorder="1" applyAlignment="1">
      <alignment horizontal="center" vertical="center" wrapText="1"/>
    </xf>
    <xf numFmtId="49" fontId="18" fillId="12" borderId="3" xfId="0" applyNumberFormat="1" applyFont="1" applyFill="1" applyBorder="1" applyAlignment="1">
      <alignment horizontal="center" vertical="center" wrapText="1"/>
    </xf>
    <xf numFmtId="44" fontId="6" fillId="12" borderId="50" xfId="0" applyNumberFormat="1" applyFont="1" applyFill="1" applyBorder="1" applyAlignment="1">
      <alignment horizontal="center" vertical="center" wrapText="1"/>
    </xf>
    <xf numFmtId="44" fontId="6" fillId="12" borderId="3" xfId="0" applyNumberFormat="1" applyFont="1" applyFill="1" applyBorder="1" applyAlignment="1">
      <alignment horizontal="center" vertical="center" wrapText="1"/>
    </xf>
    <xf numFmtId="10" fontId="17" fillId="12" borderId="3" xfId="0" applyNumberFormat="1" applyFont="1" applyFill="1" applyBorder="1" applyAlignment="1">
      <alignment horizontal="center" vertical="center" wrapText="1"/>
    </xf>
    <xf numFmtId="10" fontId="3" fillId="12" borderId="3" xfId="4" applyNumberFormat="1" applyFont="1" applyFill="1" applyBorder="1" applyAlignment="1">
      <alignment horizontal="center" vertical="center" wrapText="1"/>
    </xf>
    <xf numFmtId="10" fontId="3" fillId="12" borderId="50" xfId="4" applyNumberFormat="1" applyFont="1" applyFill="1" applyBorder="1" applyAlignment="1">
      <alignment horizontal="center" vertical="center" wrapText="1"/>
    </xf>
    <xf numFmtId="10" fontId="3" fillId="12" borderId="50" xfId="4" applyNumberFormat="1" applyFont="1" applyFill="1" applyBorder="1" applyAlignment="1">
      <alignment horizontal="center" vertical="center"/>
    </xf>
    <xf numFmtId="44" fontId="3" fillId="12" borderId="50" xfId="0" applyNumberFormat="1" applyFont="1" applyFill="1" applyBorder="1" applyAlignment="1">
      <alignment horizontal="center" vertical="center"/>
    </xf>
    <xf numFmtId="44" fontId="3" fillId="12" borderId="3" xfId="0" applyNumberFormat="1" applyFont="1" applyFill="1" applyBorder="1" applyAlignment="1">
      <alignment horizontal="center" vertical="center"/>
    </xf>
    <xf numFmtId="10" fontId="3" fillId="12" borderId="3" xfId="4" applyNumberFormat="1" applyFont="1" applyFill="1" applyBorder="1" applyAlignment="1">
      <alignment horizontal="center" vertical="center"/>
    </xf>
    <xf numFmtId="10" fontId="6" fillId="12" borderId="65" xfId="0" applyNumberFormat="1" applyFont="1" applyFill="1" applyBorder="1" applyAlignment="1">
      <alignment horizontal="center" vertical="center"/>
    </xf>
    <xf numFmtId="44" fontId="6" fillId="12" borderId="65" xfId="8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2" fontId="6" fillId="11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2" fontId="3" fillId="2" borderId="3" xfId="7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vertical="center" wrapText="1"/>
    </xf>
    <xf numFmtId="44" fontId="3" fillId="2" borderId="3" xfId="8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44" fontId="8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2" fontId="15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44" fontId="15" fillId="0" borderId="3" xfId="0" applyNumberFormat="1" applyFont="1" applyBorder="1"/>
    <xf numFmtId="0" fontId="15" fillId="11" borderId="3" xfId="0" applyFont="1" applyFill="1" applyBorder="1"/>
    <xf numFmtId="0" fontId="20" fillId="11" borderId="3" xfId="0" applyFont="1" applyFill="1" applyBorder="1"/>
    <xf numFmtId="165" fontId="6" fillId="12" borderId="54" xfId="0" applyNumberFormat="1" applyFont="1" applyFill="1" applyBorder="1" applyAlignment="1">
      <alignment vertical="center"/>
    </xf>
    <xf numFmtId="10" fontId="4" fillId="0" borderId="3" xfId="0" applyNumberFormat="1" applyFont="1" applyBorder="1" applyAlignment="1">
      <alignment horizontal="center" vertical="center"/>
    </xf>
    <xf numFmtId="49" fontId="18" fillId="12" borderId="52" xfId="0" applyNumberFormat="1" applyFont="1" applyFill="1" applyBorder="1" applyAlignment="1">
      <alignment horizontal="center" vertical="center" wrapText="1"/>
    </xf>
    <xf numFmtId="165" fontId="17" fillId="12" borderId="52" xfId="0" applyNumberFormat="1" applyFont="1" applyFill="1" applyBorder="1" applyAlignment="1">
      <alignment horizontal="center" vertical="center" wrapText="1"/>
    </xf>
    <xf numFmtId="165" fontId="18" fillId="12" borderId="52" xfId="0" applyNumberFormat="1" applyFont="1" applyFill="1" applyBorder="1" applyAlignment="1">
      <alignment horizontal="center" vertical="center" wrapText="1"/>
    </xf>
    <xf numFmtId="44" fontId="6" fillId="4" borderId="17" xfId="3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44" fontId="3" fillId="11" borderId="17" xfId="3" applyFont="1" applyFill="1" applyBorder="1" applyAlignment="1">
      <alignment horizontal="center" vertical="center" wrapText="1"/>
    </xf>
    <xf numFmtId="44" fontId="3" fillId="2" borderId="17" xfId="3" applyFont="1" applyFill="1" applyBorder="1" applyAlignment="1">
      <alignment horizontal="center" vertical="center" wrapText="1"/>
    </xf>
    <xf numFmtId="44" fontId="6" fillId="11" borderId="17" xfId="3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/>
    </xf>
    <xf numFmtId="0" fontId="15" fillId="0" borderId="16" xfId="0" applyFont="1" applyBorder="1"/>
    <xf numFmtId="0" fontId="15" fillId="0" borderId="17" xfId="0" applyFont="1" applyBorder="1"/>
    <xf numFmtId="44" fontId="20" fillId="11" borderId="17" xfId="0" applyNumberFormat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 wrapText="1"/>
    </xf>
    <xf numFmtId="44" fontId="6" fillId="4" borderId="3" xfId="3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12" borderId="64" xfId="0" applyFont="1" applyFill="1" applyBorder="1" applyAlignment="1">
      <alignment horizontal="center" vertical="center"/>
    </xf>
    <xf numFmtId="0" fontId="6" fillId="12" borderId="51" xfId="0" applyFont="1" applyFill="1" applyBorder="1" applyAlignment="1">
      <alignment horizontal="center" vertical="center"/>
    </xf>
    <xf numFmtId="0" fontId="6" fillId="12" borderId="52" xfId="0" applyFont="1" applyFill="1" applyBorder="1" applyAlignment="1">
      <alignment horizontal="left" vertical="center"/>
    </xf>
    <xf numFmtId="0" fontId="6" fillId="12" borderId="50" xfId="0" applyFont="1" applyFill="1" applyBorder="1" applyAlignment="1">
      <alignment horizontal="left" vertical="center"/>
    </xf>
    <xf numFmtId="0" fontId="6" fillId="12" borderId="57" xfId="0" applyFont="1" applyFill="1" applyBorder="1" applyAlignment="1">
      <alignment horizontal="center" vertical="center" wrapText="1"/>
    </xf>
    <xf numFmtId="0" fontId="6" fillId="12" borderId="58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9" fillId="12" borderId="61" xfId="0" applyFont="1" applyFill="1" applyBorder="1" applyAlignment="1">
      <alignment horizontal="center" vertical="center"/>
    </xf>
    <xf numFmtId="0" fontId="19" fillId="12" borderId="62" xfId="0" applyFont="1" applyFill="1" applyBorder="1" applyAlignment="1">
      <alignment horizontal="center" vertical="center"/>
    </xf>
    <xf numFmtId="0" fontId="7" fillId="0" borderId="62" xfId="0" applyFont="1" applyBorder="1" applyAlignment="1">
      <alignment horizontal="center" wrapText="1"/>
    </xf>
    <xf numFmtId="0" fontId="7" fillId="0" borderId="63" xfId="0" applyFont="1" applyBorder="1" applyAlignment="1">
      <alignment horizontal="center" wrapText="1"/>
    </xf>
    <xf numFmtId="0" fontId="6" fillId="12" borderId="58" xfId="0" applyFont="1" applyFill="1" applyBorder="1" applyAlignment="1">
      <alignment horizontal="center" vertical="center"/>
    </xf>
    <xf numFmtId="0" fontId="6" fillId="12" borderId="59" xfId="0" applyFont="1" applyFill="1" applyBorder="1" applyAlignment="1">
      <alignment horizontal="center" vertical="center"/>
    </xf>
    <xf numFmtId="0" fontId="6" fillId="12" borderId="53" xfId="0" applyFont="1" applyFill="1" applyBorder="1" applyAlignment="1">
      <alignment horizontal="left" vertical="center"/>
    </xf>
    <xf numFmtId="0" fontId="6" fillId="12" borderId="55" xfId="0" applyFont="1" applyFill="1" applyBorder="1" applyAlignment="1">
      <alignment horizontal="left" vertical="center"/>
    </xf>
    <xf numFmtId="0" fontId="6" fillId="12" borderId="56" xfId="0" applyFont="1" applyFill="1" applyBorder="1" applyAlignment="1">
      <alignment horizontal="right" vertical="center"/>
    </xf>
    <xf numFmtId="0" fontId="6" fillId="12" borderId="54" xfId="0" applyFont="1" applyFill="1" applyBorder="1" applyAlignment="1">
      <alignment horizontal="right" vertical="center"/>
    </xf>
    <xf numFmtId="0" fontId="6" fillId="12" borderId="54" xfId="0" applyFont="1" applyFill="1" applyBorder="1" applyAlignment="1">
      <alignment horizontal="center" vertical="center"/>
    </xf>
    <xf numFmtId="0" fontId="6" fillId="12" borderId="60" xfId="0" applyFont="1" applyFill="1" applyBorder="1" applyAlignment="1">
      <alignment horizontal="center" vertical="center"/>
    </xf>
    <xf numFmtId="0" fontId="6" fillId="12" borderId="52" xfId="0" applyFont="1" applyFill="1" applyBorder="1" applyAlignment="1">
      <alignment horizontal="left" vertical="center" wrapText="1"/>
    </xf>
    <xf numFmtId="0" fontId="6" fillId="12" borderId="50" xfId="0" applyFont="1" applyFill="1" applyBorder="1" applyAlignment="1">
      <alignment horizontal="left" vertical="center" wrapText="1"/>
    </xf>
    <xf numFmtId="0" fontId="6" fillId="12" borderId="16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64" xfId="0" applyFont="1" applyFill="1" applyBorder="1" applyAlignment="1">
      <alignment horizontal="center" vertical="center" wrapText="1"/>
    </xf>
    <xf numFmtId="0" fontId="6" fillId="12" borderId="5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5" xfId="0" applyBorder="1" applyAlignment="1">
      <alignment horizontal="center"/>
    </xf>
    <xf numFmtId="10" fontId="11" fillId="7" borderId="37" xfId="0" applyNumberFormat="1" applyFont="1" applyFill="1" applyBorder="1" applyAlignment="1">
      <alignment horizontal="center" vertical="center"/>
    </xf>
    <xf numFmtId="10" fontId="11" fillId="7" borderId="38" xfId="0" applyNumberFormat="1" applyFont="1" applyFill="1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 vertical="center"/>
    </xf>
    <xf numFmtId="10" fontId="11" fillId="7" borderId="9" xfId="0" applyNumberFormat="1" applyFont="1" applyFill="1" applyBorder="1" applyAlignment="1">
      <alignment horizontal="center" vertical="center"/>
    </xf>
    <xf numFmtId="10" fontId="11" fillId="6" borderId="18" xfId="0" applyNumberFormat="1" applyFont="1" applyFill="1" applyBorder="1" applyAlignment="1">
      <alignment horizontal="center" vertical="center"/>
    </xf>
    <xf numFmtId="10" fontId="11" fillId="6" borderId="8" xfId="0" applyNumberFormat="1" applyFont="1" applyFill="1" applyBorder="1" applyAlignment="1">
      <alignment horizontal="center" vertical="center"/>
    </xf>
    <xf numFmtId="10" fontId="11" fillId="6" borderId="2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3" xfId="0" applyBorder="1" applyAlignment="1">
      <alignment horizontal="center"/>
    </xf>
    <xf numFmtId="10" fontId="11" fillId="7" borderId="32" xfId="0" applyNumberFormat="1" applyFont="1" applyFill="1" applyBorder="1" applyAlignment="1">
      <alignment horizontal="center" vertical="center"/>
    </xf>
    <xf numFmtId="10" fontId="11" fillId="7" borderId="33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1" fillId="7" borderId="23" xfId="0" applyFont="1" applyFill="1" applyBorder="1" applyAlignment="1" applyProtection="1">
      <alignment horizontal="left" vertical="center"/>
      <protection locked="0"/>
    </xf>
    <xf numFmtId="0" fontId="11" fillId="7" borderId="24" xfId="0" applyFont="1" applyFill="1" applyBorder="1" applyAlignment="1" applyProtection="1">
      <alignment horizontal="left" vertical="center"/>
      <protection locked="0"/>
    </xf>
    <xf numFmtId="0" fontId="11" fillId="7" borderId="25" xfId="0" applyFont="1" applyFill="1" applyBorder="1" applyAlignment="1" applyProtection="1">
      <alignment horizontal="left" vertical="center"/>
      <protection locked="0"/>
    </xf>
    <xf numFmtId="0" fontId="6" fillId="7" borderId="18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22" xfId="0" applyFont="1" applyFill="1" applyBorder="1" applyAlignment="1">
      <alignment horizontal="center"/>
    </xf>
    <xf numFmtId="0" fontId="10" fillId="6" borderId="26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</cellXfs>
  <cellStyles count="9">
    <cellStyle name="Moeda" xfId="3" builtinId="4"/>
    <cellStyle name="Moeda 2" xfId="6" xr:uid="{3B66BC91-6B0E-47FE-9EAF-5A5B6875C52F}"/>
    <cellStyle name="Moeda 3" xfId="8" xr:uid="{EE646992-61F1-42CB-A9C0-B1BCD5FC0A9B}"/>
    <cellStyle name="Normal" xfId="0" builtinId="0"/>
    <cellStyle name="Normal 15" xfId="2" xr:uid="{A2B2179B-2BBE-4478-8609-E4E47005D25A}"/>
    <cellStyle name="Porcentagem" xfId="4" builtinId="5"/>
    <cellStyle name="Vírgula" xfId="1" builtinId="3"/>
    <cellStyle name="Vírgula 2" xfId="5" xr:uid="{31B38220-2737-4561-825D-D368C16EEDC6}"/>
    <cellStyle name="Vírgula 3" xfId="7" xr:uid="{B74F86A9-CBBE-4788-8D8B-71ACAD1B21BA}"/>
  </cellStyles>
  <dxfs count="37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59530</xdr:colOff>
      <xdr:row>0</xdr:row>
      <xdr:rowOff>59530</xdr:rowOff>
    </xdr:from>
    <xdr:to>
      <xdr:col>0</xdr:col>
      <xdr:colOff>59530</xdr:colOff>
      <xdr:row>7</xdr:row>
      <xdr:rowOff>65155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529FDC-55E3-43B8-AB9A-D11DF9580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05" y="59530"/>
          <a:ext cx="0" cy="152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05D0-E37B-4083-935D-BBE3F8EC4C2A}">
  <dimension ref="A1:K68"/>
  <sheetViews>
    <sheetView tabSelected="1" workbookViewId="0">
      <selection activeCell="H15" sqref="H15"/>
    </sheetView>
  </sheetViews>
  <sheetFormatPr defaultRowHeight="15" x14ac:dyDescent="0.25"/>
  <cols>
    <col min="1" max="1" width="7.140625" customWidth="1"/>
    <col min="2" max="2" width="13.28515625" customWidth="1"/>
    <col min="3" max="3" width="61" customWidth="1"/>
    <col min="5" max="5" width="11.85546875" customWidth="1"/>
    <col min="6" max="6" width="16.85546875" customWidth="1"/>
    <col min="7" max="7" width="14.85546875" customWidth="1"/>
    <col min="8" max="8" width="16" customWidth="1"/>
    <col min="9" max="9" width="17.42578125" customWidth="1"/>
    <col min="10" max="10" width="13" customWidth="1"/>
    <col min="11" max="11" width="9.5703125" bestFit="1" customWidth="1"/>
  </cols>
  <sheetData>
    <row r="1" spans="1:9" ht="15.75" x14ac:dyDescent="0.25">
      <c r="A1" s="137" t="s">
        <v>0</v>
      </c>
      <c r="B1" s="138"/>
      <c r="C1" s="138"/>
      <c r="D1" s="138"/>
      <c r="E1" s="138"/>
      <c r="F1" s="138"/>
      <c r="G1" s="138"/>
      <c r="H1" s="138"/>
      <c r="I1" s="139"/>
    </row>
    <row r="2" spans="1:9" ht="15.75" x14ac:dyDescent="0.25">
      <c r="A2" s="140" t="s">
        <v>1</v>
      </c>
      <c r="B2" s="141"/>
      <c r="C2" s="141"/>
      <c r="D2" s="141"/>
      <c r="E2" s="141"/>
      <c r="F2" s="141"/>
      <c r="G2" s="141"/>
      <c r="H2" s="141"/>
      <c r="I2" s="142"/>
    </row>
    <row r="3" spans="1:9" ht="15.75" x14ac:dyDescent="0.25">
      <c r="A3" s="143" t="s">
        <v>61</v>
      </c>
      <c r="B3" s="144"/>
      <c r="C3" s="144"/>
      <c r="D3" s="145"/>
      <c r="E3" s="145"/>
      <c r="F3" s="145"/>
      <c r="G3" s="145"/>
      <c r="H3" s="145"/>
      <c r="I3" s="146"/>
    </row>
    <row r="4" spans="1:9" ht="15.75" x14ac:dyDescent="0.25">
      <c r="A4" s="147" t="s">
        <v>120</v>
      </c>
      <c r="B4" s="148"/>
      <c r="C4" s="149"/>
      <c r="D4" s="145"/>
      <c r="E4" s="145"/>
      <c r="F4" s="145"/>
      <c r="G4" s="145"/>
      <c r="H4" s="145"/>
      <c r="I4" s="146"/>
    </row>
    <row r="5" spans="1:9" ht="15.75" x14ac:dyDescent="0.25">
      <c r="A5" s="150"/>
      <c r="B5" s="151"/>
      <c r="C5" s="152"/>
      <c r="D5" s="145"/>
      <c r="E5" s="145"/>
      <c r="F5" s="145"/>
      <c r="G5" s="145"/>
      <c r="H5" s="145"/>
      <c r="I5" s="146"/>
    </row>
    <row r="6" spans="1:9" ht="31.5" customHeight="1" x14ac:dyDescent="0.25">
      <c r="A6" s="153"/>
      <c r="B6" s="154"/>
      <c r="C6" s="155"/>
      <c r="D6" s="145"/>
      <c r="E6" s="145"/>
      <c r="F6" s="145"/>
      <c r="G6" s="145"/>
      <c r="H6" s="145"/>
      <c r="I6" s="146"/>
    </row>
    <row r="7" spans="1:9" ht="15.75" x14ac:dyDescent="0.25">
      <c r="A7" s="62" t="s">
        <v>2</v>
      </c>
      <c r="B7" s="112">
        <v>0.24229999999999999</v>
      </c>
      <c r="C7" s="5"/>
      <c r="D7" s="156" t="s">
        <v>52</v>
      </c>
      <c r="E7" s="156"/>
      <c r="F7" s="156"/>
      <c r="G7" s="156"/>
      <c r="H7" s="156"/>
      <c r="I7" s="157"/>
    </row>
    <row r="8" spans="1:9" ht="15.75" x14ac:dyDescent="0.25">
      <c r="A8" s="143" t="s">
        <v>60</v>
      </c>
      <c r="B8" s="144"/>
      <c r="C8" s="144"/>
      <c r="D8" s="156"/>
      <c r="E8" s="156"/>
      <c r="F8" s="156"/>
      <c r="G8" s="156"/>
      <c r="H8" s="156"/>
      <c r="I8" s="157"/>
    </row>
    <row r="9" spans="1:9" x14ac:dyDescent="0.25">
      <c r="A9" s="158" t="s">
        <v>0</v>
      </c>
      <c r="B9" s="159"/>
      <c r="C9" s="159"/>
      <c r="D9" s="159"/>
      <c r="E9" s="159"/>
      <c r="F9" s="159"/>
      <c r="G9" s="159"/>
      <c r="H9" s="159"/>
      <c r="I9" s="160"/>
    </row>
    <row r="10" spans="1:9" x14ac:dyDescent="0.25">
      <c r="A10" s="161" t="s">
        <v>3</v>
      </c>
      <c r="B10" s="162" t="s">
        <v>4</v>
      </c>
      <c r="C10" s="162" t="s">
        <v>5</v>
      </c>
      <c r="D10" s="162" t="s">
        <v>6</v>
      </c>
      <c r="E10" s="163" t="s">
        <v>7</v>
      </c>
      <c r="F10" s="164" t="s">
        <v>8</v>
      </c>
      <c r="G10" s="164"/>
      <c r="H10" s="165" t="s">
        <v>8</v>
      </c>
      <c r="I10" s="166"/>
    </row>
    <row r="11" spans="1:9" x14ac:dyDescent="0.25">
      <c r="A11" s="161"/>
      <c r="B11" s="162"/>
      <c r="C11" s="162"/>
      <c r="D11" s="162"/>
      <c r="E11" s="163"/>
      <c r="F11" s="164" t="s">
        <v>9</v>
      </c>
      <c r="G11" s="164"/>
      <c r="H11" s="165" t="s">
        <v>10</v>
      </c>
      <c r="I11" s="166"/>
    </row>
    <row r="12" spans="1:9" x14ac:dyDescent="0.25">
      <c r="A12" s="161"/>
      <c r="B12" s="162"/>
      <c r="C12" s="162"/>
      <c r="D12" s="162"/>
      <c r="E12" s="163"/>
      <c r="F12" s="6" t="s">
        <v>11</v>
      </c>
      <c r="G12" s="6" t="s">
        <v>12</v>
      </c>
      <c r="H12" s="6" t="s">
        <v>11</v>
      </c>
      <c r="I12" s="116" t="s">
        <v>12</v>
      </c>
    </row>
    <row r="13" spans="1:9" x14ac:dyDescent="0.25">
      <c r="A13" s="117"/>
      <c r="B13" s="1"/>
      <c r="C13" s="2"/>
      <c r="D13" s="63"/>
      <c r="E13" s="7"/>
      <c r="F13" s="6"/>
      <c r="G13" s="6"/>
      <c r="H13" s="6"/>
      <c r="I13" s="116">
        <f>SUM(I14+I17+I28+I40+I52+I59)</f>
        <v>139488.48000000001</v>
      </c>
    </row>
    <row r="14" spans="1:9" x14ac:dyDescent="0.25">
      <c r="A14" s="118">
        <v>1</v>
      </c>
      <c r="B14" s="50"/>
      <c r="C14" s="51" t="s">
        <v>115</v>
      </c>
      <c r="D14" s="86"/>
      <c r="E14" s="87"/>
      <c r="F14" s="55"/>
      <c r="G14" s="55"/>
      <c r="H14" s="55"/>
      <c r="I14" s="119">
        <f>SUM(I15:I16)</f>
        <v>1734.46</v>
      </c>
    </row>
    <row r="15" spans="1:9" ht="63.75" x14ac:dyDescent="0.25">
      <c r="A15" s="101">
        <v>1.1000000000000001</v>
      </c>
      <c r="B15" s="88" t="s">
        <v>121</v>
      </c>
      <c r="C15" s="89" t="s">
        <v>122</v>
      </c>
      <c r="D15" s="93" t="s">
        <v>123</v>
      </c>
      <c r="E15" s="95">
        <v>1</v>
      </c>
      <c r="F15" s="99">
        <v>1396.17</v>
      </c>
      <c r="G15" s="4">
        <f t="shared" ref="G15" si="0">ROUND(F15*E15,2)</f>
        <v>1396.17</v>
      </c>
      <c r="H15" s="4">
        <f>ROUND(F15*1.2423,2)</f>
        <v>1734.46</v>
      </c>
      <c r="I15" s="120">
        <f t="shared" ref="I15" si="1">ROUND(E15*H15,2)</f>
        <v>1734.46</v>
      </c>
    </row>
    <row r="16" spans="1:9" x14ac:dyDescent="0.25">
      <c r="A16" s="101"/>
      <c r="B16" s="88"/>
      <c r="C16" s="89"/>
      <c r="D16" s="93"/>
      <c r="E16" s="3"/>
      <c r="F16" s="4"/>
      <c r="G16" s="4"/>
      <c r="H16" s="4"/>
      <c r="I16" s="120"/>
    </row>
    <row r="17" spans="1:11" x14ac:dyDescent="0.25">
      <c r="A17" s="118">
        <v>2</v>
      </c>
      <c r="B17" s="50"/>
      <c r="C17" s="51" t="s">
        <v>55</v>
      </c>
      <c r="D17" s="52"/>
      <c r="E17" s="53"/>
      <c r="F17" s="54"/>
      <c r="G17" s="54"/>
      <c r="H17" s="54"/>
      <c r="I17" s="119">
        <f>SUM(I18:I26)</f>
        <v>32952.94</v>
      </c>
    </row>
    <row r="18" spans="1:11" ht="25.5" x14ac:dyDescent="0.25">
      <c r="A18" s="101">
        <v>2.1</v>
      </c>
      <c r="B18" s="85" t="s">
        <v>58</v>
      </c>
      <c r="C18" s="96" t="s">
        <v>98</v>
      </c>
      <c r="D18" s="93" t="s">
        <v>13</v>
      </c>
      <c r="E18" s="47">
        <v>34.57</v>
      </c>
      <c r="F18" s="60">
        <v>69.88</v>
      </c>
      <c r="G18" s="4">
        <f t="shared" ref="G18:G23" si="2">ROUND(F18*E18,2)</f>
        <v>2415.75</v>
      </c>
      <c r="H18" s="4">
        <f>ROUND(F18*1.2423,2)</f>
        <v>86.81</v>
      </c>
      <c r="I18" s="120">
        <f t="shared" ref="I18:I23" si="3">ROUND(E18*H18,2)</f>
        <v>3001.02</v>
      </c>
      <c r="J18" t="s">
        <v>54</v>
      </c>
      <c r="K18" s="61">
        <v>58</v>
      </c>
    </row>
    <row r="19" spans="1:11" ht="25.5" x14ac:dyDescent="0.25">
      <c r="A19" s="101">
        <v>2.2000000000000002</v>
      </c>
      <c r="B19" s="85" t="s">
        <v>58</v>
      </c>
      <c r="C19" s="96" t="s">
        <v>73</v>
      </c>
      <c r="D19" s="93" t="s">
        <v>13</v>
      </c>
      <c r="E19" s="47">
        <v>60.46</v>
      </c>
      <c r="F19" s="60">
        <v>69.88</v>
      </c>
      <c r="G19" s="4">
        <f t="shared" si="2"/>
        <v>4224.9399999999996</v>
      </c>
      <c r="H19" s="4">
        <f t="shared" ref="H19:H62" si="4">ROUND(F19*1.2423,2)</f>
        <v>86.81</v>
      </c>
      <c r="I19" s="120">
        <f t="shared" si="3"/>
        <v>5248.53</v>
      </c>
      <c r="J19" s="49"/>
      <c r="K19">
        <v>82.02</v>
      </c>
    </row>
    <row r="20" spans="1:11" ht="51" x14ac:dyDescent="0.25">
      <c r="A20" s="101">
        <v>2.2999999999999998</v>
      </c>
      <c r="B20" s="102" t="s">
        <v>56</v>
      </c>
      <c r="C20" s="64" t="s">
        <v>57</v>
      </c>
      <c r="D20" s="100" t="s">
        <v>13</v>
      </c>
      <c r="E20" s="48">
        <v>60.46</v>
      </c>
      <c r="F20" s="4">
        <v>45.76</v>
      </c>
      <c r="G20" s="4">
        <f t="shared" si="2"/>
        <v>2766.65</v>
      </c>
      <c r="H20" s="4">
        <f t="shared" si="4"/>
        <v>56.85</v>
      </c>
      <c r="I20" s="120">
        <f t="shared" si="3"/>
        <v>3437.15</v>
      </c>
    </row>
    <row r="21" spans="1:11" x14ac:dyDescent="0.25">
      <c r="A21" s="101">
        <v>2.4</v>
      </c>
      <c r="B21" s="102" t="s">
        <v>65</v>
      </c>
      <c r="C21" s="64" t="s">
        <v>66</v>
      </c>
      <c r="D21" s="100" t="s">
        <v>13</v>
      </c>
      <c r="E21" s="48">
        <v>19.32</v>
      </c>
      <c r="F21" s="4">
        <v>2.97</v>
      </c>
      <c r="G21" s="4">
        <f t="shared" ref="G21" si="5">ROUND(F21*E21,2)</f>
        <v>57.38</v>
      </c>
      <c r="H21" s="4">
        <f t="shared" si="4"/>
        <v>3.69</v>
      </c>
      <c r="I21" s="120">
        <f t="shared" ref="I21" si="6">ROUND(E21*H21,2)</f>
        <v>71.290000000000006</v>
      </c>
    </row>
    <row r="22" spans="1:11" ht="25.5" x14ac:dyDescent="0.25">
      <c r="A22" s="101">
        <v>2.5</v>
      </c>
      <c r="B22" s="91" t="s">
        <v>16</v>
      </c>
      <c r="C22" s="94" t="s">
        <v>64</v>
      </c>
      <c r="D22" s="93" t="s">
        <v>13</v>
      </c>
      <c r="E22" s="56">
        <v>19.32</v>
      </c>
      <c r="F22" s="4">
        <v>15.14</v>
      </c>
      <c r="G22" s="4">
        <f t="shared" si="2"/>
        <v>292.5</v>
      </c>
      <c r="H22" s="4">
        <f t="shared" si="4"/>
        <v>18.809999999999999</v>
      </c>
      <c r="I22" s="120">
        <f t="shared" si="3"/>
        <v>363.41</v>
      </c>
      <c r="J22" t="s">
        <v>86</v>
      </c>
    </row>
    <row r="23" spans="1:11" x14ac:dyDescent="0.25">
      <c r="A23" s="101">
        <v>2.6</v>
      </c>
      <c r="B23" s="102" t="s">
        <v>15</v>
      </c>
      <c r="C23" s="94" t="s">
        <v>53</v>
      </c>
      <c r="D23" s="97" t="s">
        <v>59</v>
      </c>
      <c r="E23" s="98">
        <v>1</v>
      </c>
      <c r="F23" s="103">
        <v>8650</v>
      </c>
      <c r="G23" s="4">
        <f t="shared" si="2"/>
        <v>8650</v>
      </c>
      <c r="H23" s="4">
        <f t="shared" si="4"/>
        <v>10745.9</v>
      </c>
      <c r="I23" s="120">
        <f t="shared" si="3"/>
        <v>10745.9</v>
      </c>
      <c r="J23">
        <v>6890</v>
      </c>
    </row>
    <row r="24" spans="1:11" x14ac:dyDescent="0.25">
      <c r="A24" s="101">
        <v>2.7</v>
      </c>
      <c r="B24" s="102" t="s">
        <v>15</v>
      </c>
      <c r="C24" s="94" t="s">
        <v>102</v>
      </c>
      <c r="D24" s="97" t="s">
        <v>59</v>
      </c>
      <c r="E24" s="98">
        <v>1</v>
      </c>
      <c r="F24" s="103">
        <v>620</v>
      </c>
      <c r="G24" s="4">
        <f t="shared" ref="G24" si="7">ROUND(F24*E24,2)</f>
        <v>620</v>
      </c>
      <c r="H24" s="4">
        <f t="shared" si="4"/>
        <v>770.23</v>
      </c>
      <c r="I24" s="120">
        <f t="shared" ref="I24" si="8">ROUND(E24*H24,2)</f>
        <v>770.23</v>
      </c>
    </row>
    <row r="25" spans="1:11" ht="25.5" x14ac:dyDescent="0.25">
      <c r="A25" s="101">
        <v>2.8</v>
      </c>
      <c r="B25" s="91" t="s">
        <v>15</v>
      </c>
      <c r="C25" s="64" t="s">
        <v>125</v>
      </c>
      <c r="D25" s="93" t="s">
        <v>59</v>
      </c>
      <c r="E25" s="48">
        <v>6</v>
      </c>
      <c r="F25" s="4">
        <v>1090</v>
      </c>
      <c r="G25" s="4">
        <f>ROUND(F25*E25,2)</f>
        <v>6540</v>
      </c>
      <c r="H25" s="4">
        <f t="shared" si="4"/>
        <v>1354.11</v>
      </c>
      <c r="I25" s="120">
        <f>ROUND(E25*H25,2)</f>
        <v>8124.66</v>
      </c>
    </row>
    <row r="26" spans="1:11" ht="25.5" x14ac:dyDescent="0.25">
      <c r="A26" s="101">
        <v>2.9</v>
      </c>
      <c r="B26" s="91" t="s">
        <v>95</v>
      </c>
      <c r="C26" s="64" t="s">
        <v>101</v>
      </c>
      <c r="D26" s="93" t="s">
        <v>13</v>
      </c>
      <c r="E26" s="48">
        <v>3.54</v>
      </c>
      <c r="F26" s="4">
        <v>270.76</v>
      </c>
      <c r="G26" s="4">
        <f>ROUND(F26*E26,2)</f>
        <v>958.49</v>
      </c>
      <c r="H26" s="4">
        <f t="shared" si="4"/>
        <v>336.37</v>
      </c>
      <c r="I26" s="120">
        <f>ROUND(E26*H26,2)</f>
        <v>1190.75</v>
      </c>
      <c r="J26" t="s">
        <v>96</v>
      </c>
    </row>
    <row r="27" spans="1:11" x14ac:dyDescent="0.25">
      <c r="A27" s="101"/>
      <c r="B27" s="91"/>
      <c r="C27" s="64"/>
      <c r="D27" s="93"/>
      <c r="E27" s="48"/>
      <c r="F27" s="4"/>
      <c r="G27" s="4"/>
      <c r="H27" s="4"/>
      <c r="I27" s="120"/>
    </row>
    <row r="28" spans="1:11" x14ac:dyDescent="0.25">
      <c r="A28" s="118">
        <v>3</v>
      </c>
      <c r="B28" s="50"/>
      <c r="C28" s="51" t="s">
        <v>87</v>
      </c>
      <c r="D28" s="52"/>
      <c r="E28" s="53"/>
      <c r="F28" s="54"/>
      <c r="G28" s="54"/>
      <c r="H28" s="54"/>
      <c r="I28" s="121">
        <f>SUM(I29:I38)</f>
        <v>46399.689999999995</v>
      </c>
    </row>
    <row r="29" spans="1:11" ht="26.25" x14ac:dyDescent="0.25">
      <c r="A29" s="101">
        <v>3.1</v>
      </c>
      <c r="B29" s="106" t="s">
        <v>76</v>
      </c>
      <c r="C29" s="104" t="s">
        <v>80</v>
      </c>
      <c r="D29" s="93" t="s">
        <v>75</v>
      </c>
      <c r="E29" s="47">
        <v>31.6</v>
      </c>
      <c r="F29" s="4">
        <v>11.89</v>
      </c>
      <c r="G29" s="4">
        <f t="shared" ref="G29" si="9">ROUND(F29*E29,2)</f>
        <v>375.72</v>
      </c>
      <c r="H29" s="4">
        <f t="shared" si="4"/>
        <v>14.77</v>
      </c>
      <c r="I29" s="120">
        <f t="shared" ref="I29" si="10">ROUND(E29*H29,2)</f>
        <v>466.73</v>
      </c>
      <c r="J29" t="s">
        <v>92</v>
      </c>
    </row>
    <row r="30" spans="1:11" ht="25.5" x14ac:dyDescent="0.25">
      <c r="A30" s="101">
        <v>3.2</v>
      </c>
      <c r="B30" s="90" t="s">
        <v>91</v>
      </c>
      <c r="C30" s="92" t="s">
        <v>88</v>
      </c>
      <c r="D30" s="100" t="s">
        <v>13</v>
      </c>
      <c r="E30" s="59">
        <v>6.4</v>
      </c>
      <c r="F30" s="60">
        <v>57.73</v>
      </c>
      <c r="G30" s="4">
        <f t="shared" ref="G30:G31" si="11">ROUND(F30*E30,2)</f>
        <v>369.47</v>
      </c>
      <c r="H30" s="4">
        <f t="shared" si="4"/>
        <v>71.72</v>
      </c>
      <c r="I30" s="120">
        <f t="shared" ref="I30:I31" si="12">ROUND(E30*H30,2)</f>
        <v>459.01</v>
      </c>
      <c r="J30" t="s">
        <v>93</v>
      </c>
    </row>
    <row r="31" spans="1:11" ht="51" x14ac:dyDescent="0.25">
      <c r="A31" s="101">
        <v>3.3</v>
      </c>
      <c r="B31" s="90" t="s">
        <v>90</v>
      </c>
      <c r="C31" s="92" t="s">
        <v>89</v>
      </c>
      <c r="D31" s="100" t="s">
        <v>14</v>
      </c>
      <c r="E31" s="59">
        <v>6.4</v>
      </c>
      <c r="F31" s="60">
        <v>720.08</v>
      </c>
      <c r="G31" s="4">
        <f t="shared" si="11"/>
        <v>4608.51</v>
      </c>
      <c r="H31" s="4">
        <f t="shared" si="4"/>
        <v>894.56</v>
      </c>
      <c r="I31" s="120">
        <f t="shared" si="12"/>
        <v>5725.18</v>
      </c>
      <c r="J31" t="s">
        <v>94</v>
      </c>
    </row>
    <row r="32" spans="1:11" ht="25.5" x14ac:dyDescent="0.25">
      <c r="A32" s="101">
        <v>3.4</v>
      </c>
      <c r="B32" s="85" t="s">
        <v>58</v>
      </c>
      <c r="C32" s="96" t="s">
        <v>73</v>
      </c>
      <c r="D32" s="93" t="s">
        <v>13</v>
      </c>
      <c r="E32" s="47">
        <v>102.51</v>
      </c>
      <c r="F32" s="60">
        <v>69.88</v>
      </c>
      <c r="G32" s="4">
        <f t="shared" ref="G32" si="13">ROUND(F32*E32,2)</f>
        <v>7163.4</v>
      </c>
      <c r="H32" s="4">
        <f t="shared" si="4"/>
        <v>86.81</v>
      </c>
      <c r="I32" s="120">
        <f t="shared" ref="I32" si="14">ROUND(E32*H32,2)</f>
        <v>8898.89</v>
      </c>
      <c r="J32" s="49">
        <v>88.48</v>
      </c>
    </row>
    <row r="33" spans="1:10" ht="38.25" x14ac:dyDescent="0.25">
      <c r="A33" s="101">
        <v>3.5</v>
      </c>
      <c r="B33" s="102" t="s">
        <v>56</v>
      </c>
      <c r="C33" s="64" t="s">
        <v>83</v>
      </c>
      <c r="D33" s="100" t="s">
        <v>13</v>
      </c>
      <c r="E33" s="107">
        <v>102.51</v>
      </c>
      <c r="F33" s="4">
        <v>45.76</v>
      </c>
      <c r="G33" s="4">
        <f t="shared" ref="G33:G36" si="15">ROUND(F33*E33,2)</f>
        <v>4690.8599999999997</v>
      </c>
      <c r="H33" s="4">
        <f t="shared" si="4"/>
        <v>56.85</v>
      </c>
      <c r="I33" s="120">
        <f t="shared" ref="I33:I36" si="16">ROUND(E33*H33,2)</f>
        <v>5827.69</v>
      </c>
    </row>
    <row r="34" spans="1:10" x14ac:dyDescent="0.25">
      <c r="A34" s="101">
        <v>3.6</v>
      </c>
      <c r="B34" s="102" t="s">
        <v>65</v>
      </c>
      <c r="C34" s="64" t="s">
        <v>66</v>
      </c>
      <c r="D34" s="100" t="s">
        <v>13</v>
      </c>
      <c r="E34" s="48">
        <v>38.5</v>
      </c>
      <c r="F34" s="4">
        <v>2.97</v>
      </c>
      <c r="G34" s="4">
        <f t="shared" si="15"/>
        <v>114.35</v>
      </c>
      <c r="H34" s="4">
        <f t="shared" si="4"/>
        <v>3.69</v>
      </c>
      <c r="I34" s="120">
        <f t="shared" si="16"/>
        <v>142.07</v>
      </c>
      <c r="J34" t="s">
        <v>85</v>
      </c>
    </row>
    <row r="35" spans="1:10" ht="25.5" x14ac:dyDescent="0.25">
      <c r="A35" s="101">
        <v>3.7</v>
      </c>
      <c r="B35" s="91" t="s">
        <v>16</v>
      </c>
      <c r="C35" s="94" t="s">
        <v>63</v>
      </c>
      <c r="D35" s="93" t="s">
        <v>13</v>
      </c>
      <c r="E35" s="3">
        <v>38.5</v>
      </c>
      <c r="F35" s="4">
        <v>15.14</v>
      </c>
      <c r="G35" s="4">
        <f t="shared" si="15"/>
        <v>582.89</v>
      </c>
      <c r="H35" s="4">
        <f t="shared" si="4"/>
        <v>18.809999999999999</v>
      </c>
      <c r="I35" s="120">
        <f t="shared" si="16"/>
        <v>724.19</v>
      </c>
    </row>
    <row r="36" spans="1:10" x14ac:dyDescent="0.25">
      <c r="A36" s="101">
        <v>3.8</v>
      </c>
      <c r="B36" s="106" t="s">
        <v>15</v>
      </c>
      <c r="C36" s="94" t="s">
        <v>53</v>
      </c>
      <c r="D36" s="107" t="s">
        <v>59</v>
      </c>
      <c r="E36" s="107">
        <v>1</v>
      </c>
      <c r="F36" s="108">
        <v>11960</v>
      </c>
      <c r="G36" s="4">
        <f t="shared" si="15"/>
        <v>11960</v>
      </c>
      <c r="H36" s="4">
        <f t="shared" si="4"/>
        <v>14857.91</v>
      </c>
      <c r="I36" s="120">
        <f t="shared" si="16"/>
        <v>14857.91</v>
      </c>
    </row>
    <row r="37" spans="1:10" ht="25.5" x14ac:dyDescent="0.25">
      <c r="A37" s="101">
        <v>3.9</v>
      </c>
      <c r="B37" s="91" t="s">
        <v>15</v>
      </c>
      <c r="C37" s="64" t="s">
        <v>124</v>
      </c>
      <c r="D37" s="107" t="s">
        <v>59</v>
      </c>
      <c r="E37" s="48">
        <v>8</v>
      </c>
      <c r="F37" s="4">
        <v>700</v>
      </c>
      <c r="G37" s="4">
        <f>ROUND(F37*E37,2)</f>
        <v>5600</v>
      </c>
      <c r="H37" s="4">
        <f t="shared" si="4"/>
        <v>869.61</v>
      </c>
      <c r="I37" s="120">
        <f>ROUND(E37*H37,2)</f>
        <v>6956.88</v>
      </c>
    </row>
    <row r="38" spans="1:10" ht="25.5" x14ac:dyDescent="0.25">
      <c r="A38" s="122">
        <v>3.1</v>
      </c>
      <c r="B38" s="91" t="s">
        <v>95</v>
      </c>
      <c r="C38" s="64" t="s">
        <v>101</v>
      </c>
      <c r="D38" s="93" t="s">
        <v>13</v>
      </c>
      <c r="E38" s="48">
        <v>6.96</v>
      </c>
      <c r="F38" s="4">
        <v>270.76</v>
      </c>
      <c r="G38" s="4">
        <f>ROUND(F38*E38,2)</f>
        <v>1884.49</v>
      </c>
      <c r="H38" s="4">
        <f t="shared" si="4"/>
        <v>336.37</v>
      </c>
      <c r="I38" s="120">
        <f>ROUND(E38*H38,2)</f>
        <v>2341.14</v>
      </c>
      <c r="J38" t="s">
        <v>97</v>
      </c>
    </row>
    <row r="39" spans="1:10" x14ac:dyDescent="0.25">
      <c r="A39" s="101"/>
      <c r="B39" s="91"/>
      <c r="C39" s="64"/>
      <c r="D39" s="93"/>
      <c r="E39" s="48"/>
      <c r="F39" s="4"/>
      <c r="G39" s="4"/>
      <c r="H39" s="4"/>
      <c r="I39" s="120"/>
    </row>
    <row r="40" spans="1:10" ht="25.5" x14ac:dyDescent="0.25">
      <c r="A40" s="123">
        <v>4</v>
      </c>
      <c r="B40" s="50"/>
      <c r="C40" s="51" t="s">
        <v>119</v>
      </c>
      <c r="D40" s="109"/>
      <c r="E40" s="109"/>
      <c r="F40" s="109"/>
      <c r="G40" s="109"/>
      <c r="H40" s="54"/>
      <c r="I40" s="121">
        <f>SUM(I41:I50)</f>
        <v>46399.689999999995</v>
      </c>
    </row>
    <row r="41" spans="1:10" ht="26.25" x14ac:dyDescent="0.25">
      <c r="A41" s="101">
        <v>4.0999999999999996</v>
      </c>
      <c r="B41" s="106" t="s">
        <v>76</v>
      </c>
      <c r="C41" s="104" t="s">
        <v>80</v>
      </c>
      <c r="D41" s="93" t="s">
        <v>75</v>
      </c>
      <c r="E41" s="47">
        <v>31.6</v>
      </c>
      <c r="F41" s="4">
        <v>11.89</v>
      </c>
      <c r="G41" s="4">
        <f t="shared" ref="G41:G43" si="17">ROUND(F41*E41,2)</f>
        <v>375.72</v>
      </c>
      <c r="H41" s="4">
        <f t="shared" si="4"/>
        <v>14.77</v>
      </c>
      <c r="I41" s="120">
        <f t="shared" ref="I41:I43" si="18">ROUND(E41*H41,2)</f>
        <v>466.73</v>
      </c>
      <c r="J41" t="s">
        <v>92</v>
      </c>
    </row>
    <row r="42" spans="1:10" ht="25.5" x14ac:dyDescent="0.25">
      <c r="A42" s="101">
        <v>4.2</v>
      </c>
      <c r="B42" s="90" t="s">
        <v>91</v>
      </c>
      <c r="C42" s="92" t="s">
        <v>88</v>
      </c>
      <c r="D42" s="100" t="s">
        <v>13</v>
      </c>
      <c r="E42" s="59">
        <v>6.4</v>
      </c>
      <c r="F42" s="60">
        <v>57.73</v>
      </c>
      <c r="G42" s="4">
        <f t="shared" si="17"/>
        <v>369.47</v>
      </c>
      <c r="H42" s="4">
        <f t="shared" si="4"/>
        <v>71.72</v>
      </c>
      <c r="I42" s="120">
        <f t="shared" si="18"/>
        <v>459.01</v>
      </c>
      <c r="J42" t="s">
        <v>93</v>
      </c>
    </row>
    <row r="43" spans="1:10" ht="51" x14ac:dyDescent="0.25">
      <c r="A43" s="101">
        <v>4.3</v>
      </c>
      <c r="B43" s="90" t="s">
        <v>90</v>
      </c>
      <c r="C43" s="92" t="s">
        <v>89</v>
      </c>
      <c r="D43" s="100" t="s">
        <v>14</v>
      </c>
      <c r="E43" s="59">
        <v>6.4</v>
      </c>
      <c r="F43" s="60">
        <v>720.08</v>
      </c>
      <c r="G43" s="4">
        <f t="shared" si="17"/>
        <v>4608.51</v>
      </c>
      <c r="H43" s="4">
        <f t="shared" si="4"/>
        <v>894.56</v>
      </c>
      <c r="I43" s="120">
        <f t="shared" si="18"/>
        <v>5725.18</v>
      </c>
      <c r="J43" t="s">
        <v>94</v>
      </c>
    </row>
    <row r="44" spans="1:10" ht="25.5" x14ac:dyDescent="0.25">
      <c r="A44" s="101">
        <v>4.4000000000000004</v>
      </c>
      <c r="B44" s="85" t="s">
        <v>58</v>
      </c>
      <c r="C44" s="96" t="s">
        <v>73</v>
      </c>
      <c r="D44" s="93" t="s">
        <v>13</v>
      </c>
      <c r="E44" s="47">
        <v>102.51</v>
      </c>
      <c r="F44" s="4">
        <v>69.88</v>
      </c>
      <c r="G44" s="4">
        <f t="shared" ref="G44:G46" si="19">ROUND(F44*E44,2)</f>
        <v>7163.4</v>
      </c>
      <c r="H44" s="4">
        <f t="shared" si="4"/>
        <v>86.81</v>
      </c>
      <c r="I44" s="120">
        <f>ROUND(E44*H44,2)</f>
        <v>8898.89</v>
      </c>
    </row>
    <row r="45" spans="1:10" ht="51" x14ac:dyDescent="0.25">
      <c r="A45" s="101">
        <v>4.5</v>
      </c>
      <c r="B45" s="102" t="s">
        <v>56</v>
      </c>
      <c r="C45" s="64" t="s">
        <v>57</v>
      </c>
      <c r="D45" s="100" t="s">
        <v>13</v>
      </c>
      <c r="E45" s="107">
        <v>102.51</v>
      </c>
      <c r="F45" s="4">
        <v>45.76</v>
      </c>
      <c r="G45" s="4">
        <f t="shared" si="19"/>
        <v>4690.8599999999997</v>
      </c>
      <c r="H45" s="4">
        <f t="shared" si="4"/>
        <v>56.85</v>
      </c>
      <c r="I45" s="120">
        <f>ROUND(E45*H45,2)</f>
        <v>5827.69</v>
      </c>
    </row>
    <row r="46" spans="1:10" x14ac:dyDescent="0.25">
      <c r="A46" s="101">
        <v>4.5999999999999996</v>
      </c>
      <c r="B46" s="102" t="s">
        <v>65</v>
      </c>
      <c r="C46" s="64" t="s">
        <v>66</v>
      </c>
      <c r="D46" s="100" t="s">
        <v>13</v>
      </c>
      <c r="E46" s="48">
        <v>38.5</v>
      </c>
      <c r="F46" s="4">
        <v>2.97</v>
      </c>
      <c r="G46" s="4">
        <f t="shared" si="19"/>
        <v>114.35</v>
      </c>
      <c r="H46" s="4">
        <f t="shared" si="4"/>
        <v>3.69</v>
      </c>
      <c r="I46" s="120">
        <f t="shared" ref="I46" si="20">ROUND(E46*H46,2)</f>
        <v>142.07</v>
      </c>
    </row>
    <row r="47" spans="1:10" ht="25.5" x14ac:dyDescent="0.25">
      <c r="A47" s="101">
        <v>4.7</v>
      </c>
      <c r="B47" s="91" t="s">
        <v>16</v>
      </c>
      <c r="C47" s="94" t="s">
        <v>64</v>
      </c>
      <c r="D47" s="93" t="s">
        <v>13</v>
      </c>
      <c r="E47" s="3">
        <v>38.5</v>
      </c>
      <c r="F47" s="4">
        <v>15.14</v>
      </c>
      <c r="G47" s="4">
        <f t="shared" ref="G47:G48" si="21">ROUND(F47*E47,2)</f>
        <v>582.89</v>
      </c>
      <c r="H47" s="4">
        <f t="shared" si="4"/>
        <v>18.809999999999999</v>
      </c>
      <c r="I47" s="120">
        <f>ROUND(E47*H47,2)</f>
        <v>724.19</v>
      </c>
    </row>
    <row r="48" spans="1:10" x14ac:dyDescent="0.25">
      <c r="A48" s="101">
        <v>4.8</v>
      </c>
      <c r="B48" s="106" t="s">
        <v>15</v>
      </c>
      <c r="C48" s="94" t="s">
        <v>53</v>
      </c>
      <c r="D48" s="107" t="s">
        <v>59</v>
      </c>
      <c r="E48" s="107">
        <v>1</v>
      </c>
      <c r="F48" s="108">
        <v>11960</v>
      </c>
      <c r="G48" s="4">
        <f t="shared" si="21"/>
        <v>11960</v>
      </c>
      <c r="H48" s="4">
        <f t="shared" si="4"/>
        <v>14857.91</v>
      </c>
      <c r="I48" s="120">
        <f t="shared" ref="I48" si="22">ROUND(E48*H48,2)</f>
        <v>14857.91</v>
      </c>
    </row>
    <row r="49" spans="1:10" ht="25.5" x14ac:dyDescent="0.25">
      <c r="A49" s="101">
        <v>4.9000000000000004</v>
      </c>
      <c r="B49" s="91" t="s">
        <v>15</v>
      </c>
      <c r="C49" s="64" t="s">
        <v>124</v>
      </c>
      <c r="D49" s="107" t="s">
        <v>59</v>
      </c>
      <c r="E49" s="48">
        <v>8</v>
      </c>
      <c r="F49" s="4">
        <v>700</v>
      </c>
      <c r="G49" s="4">
        <f>ROUND(F49*E49,2)</f>
        <v>5600</v>
      </c>
      <c r="H49" s="4">
        <f t="shared" si="4"/>
        <v>869.61</v>
      </c>
      <c r="I49" s="120">
        <f>ROUND(E49*H49,2)</f>
        <v>6956.88</v>
      </c>
    </row>
    <row r="50" spans="1:10" ht="25.5" x14ac:dyDescent="0.25">
      <c r="A50" s="122">
        <v>4.0999999999999996</v>
      </c>
      <c r="B50" s="91" t="s">
        <v>95</v>
      </c>
      <c r="C50" s="64" t="s">
        <v>101</v>
      </c>
      <c r="D50" s="93" t="s">
        <v>13</v>
      </c>
      <c r="E50" s="48">
        <v>6.96</v>
      </c>
      <c r="F50" s="4">
        <v>270.76</v>
      </c>
      <c r="G50" s="4">
        <f>ROUND(F50*E50,2)</f>
        <v>1884.49</v>
      </c>
      <c r="H50" s="4">
        <f t="shared" si="4"/>
        <v>336.37</v>
      </c>
      <c r="I50" s="120">
        <f>ROUND(E50*H50,2)</f>
        <v>2341.14</v>
      </c>
      <c r="J50" t="s">
        <v>97</v>
      </c>
    </row>
    <row r="51" spans="1:10" x14ac:dyDescent="0.25">
      <c r="A51" s="101"/>
      <c r="B51" s="91"/>
      <c r="C51" s="64"/>
      <c r="D51" s="93"/>
      <c r="E51" s="48"/>
      <c r="F51" s="4"/>
      <c r="G51" s="4"/>
      <c r="H51" s="4"/>
      <c r="I51" s="120"/>
    </row>
    <row r="52" spans="1:10" x14ac:dyDescent="0.25">
      <c r="A52" s="118">
        <v>5</v>
      </c>
      <c r="B52" s="50"/>
      <c r="C52" s="51" t="s">
        <v>62</v>
      </c>
      <c r="D52" s="109"/>
      <c r="E52" s="109"/>
      <c r="F52" s="109"/>
      <c r="G52" s="109"/>
      <c r="H52" s="54"/>
      <c r="I52" s="121">
        <f>SUM(I53:I57)</f>
        <v>8281.73</v>
      </c>
    </row>
    <row r="53" spans="1:10" x14ac:dyDescent="0.25">
      <c r="A53" s="124">
        <v>5.0999999999999996</v>
      </c>
      <c r="B53" s="106" t="s">
        <v>68</v>
      </c>
      <c r="C53" s="107" t="s">
        <v>67</v>
      </c>
      <c r="D53" s="93" t="s">
        <v>13</v>
      </c>
      <c r="E53" s="47">
        <v>31.8</v>
      </c>
      <c r="F53" s="4">
        <v>13.33</v>
      </c>
      <c r="G53" s="4">
        <f t="shared" ref="G53" si="23">ROUND(F53*E53,2)</f>
        <v>423.89</v>
      </c>
      <c r="H53" s="4">
        <f t="shared" si="4"/>
        <v>16.559999999999999</v>
      </c>
      <c r="I53" s="120">
        <f t="shared" ref="I53" si="24">ROUND(E53*H53,2)</f>
        <v>526.61</v>
      </c>
      <c r="J53" t="s">
        <v>70</v>
      </c>
    </row>
    <row r="54" spans="1:10" ht="26.25" x14ac:dyDescent="0.25">
      <c r="A54" s="124">
        <v>5.2</v>
      </c>
      <c r="B54" s="106" t="s">
        <v>76</v>
      </c>
      <c r="C54" s="104" t="s">
        <v>80</v>
      </c>
      <c r="D54" s="93" t="s">
        <v>75</v>
      </c>
      <c r="E54" s="47">
        <v>49.9</v>
      </c>
      <c r="F54" s="4">
        <v>11.89</v>
      </c>
      <c r="G54" s="4">
        <f t="shared" ref="G54" si="25">ROUND(F54*E54,2)</f>
        <v>593.30999999999995</v>
      </c>
      <c r="H54" s="4">
        <f t="shared" si="4"/>
        <v>14.77</v>
      </c>
      <c r="I54" s="120">
        <f t="shared" ref="I54" si="26">ROUND(E54*H54,2)</f>
        <v>737.02</v>
      </c>
    </row>
    <row r="55" spans="1:10" ht="38.25" x14ac:dyDescent="0.25">
      <c r="A55" s="124">
        <v>5.3</v>
      </c>
      <c r="B55" s="91" t="s">
        <v>77</v>
      </c>
      <c r="C55" s="64" t="s">
        <v>78</v>
      </c>
      <c r="D55" s="93" t="s">
        <v>14</v>
      </c>
      <c r="E55" s="58">
        <v>3.18</v>
      </c>
      <c r="F55" s="57">
        <v>750.67</v>
      </c>
      <c r="G55" s="4">
        <f t="shared" ref="G55" si="27">ROUND(F55*E55,2)</f>
        <v>2387.13</v>
      </c>
      <c r="H55" s="4">
        <f t="shared" si="4"/>
        <v>932.56</v>
      </c>
      <c r="I55" s="120">
        <f t="shared" ref="I55" si="28">ROUND(E55*H55,2)</f>
        <v>2965.54</v>
      </c>
      <c r="J55" t="s">
        <v>84</v>
      </c>
    </row>
    <row r="56" spans="1:10" ht="26.25" x14ac:dyDescent="0.25">
      <c r="A56" s="124">
        <v>5.4</v>
      </c>
      <c r="B56" s="106" t="s">
        <v>69</v>
      </c>
      <c r="C56" s="104" t="s">
        <v>79</v>
      </c>
      <c r="D56" s="93" t="s">
        <v>14</v>
      </c>
      <c r="E56" s="47">
        <v>1.59</v>
      </c>
      <c r="F56" s="4">
        <v>654.09</v>
      </c>
      <c r="G56" s="4">
        <f t="shared" ref="G56" si="29">ROUND(F56*E56,2)</f>
        <v>1040</v>
      </c>
      <c r="H56" s="4">
        <f t="shared" si="4"/>
        <v>812.58</v>
      </c>
      <c r="I56" s="120">
        <f t="shared" ref="I56" si="30">ROUND(E56*H56,2)</f>
        <v>1292</v>
      </c>
      <c r="J56" t="s">
        <v>74</v>
      </c>
    </row>
    <row r="57" spans="1:10" ht="25.5" x14ac:dyDescent="0.25">
      <c r="A57" s="124">
        <v>5.5</v>
      </c>
      <c r="B57" s="85" t="s">
        <v>58</v>
      </c>
      <c r="C57" s="96" t="s">
        <v>73</v>
      </c>
      <c r="D57" s="93" t="s">
        <v>13</v>
      </c>
      <c r="E57" s="47">
        <v>31.8</v>
      </c>
      <c r="F57" s="4">
        <v>69.88</v>
      </c>
      <c r="G57" s="4">
        <f t="shared" ref="G57" si="31">ROUND(F57*E57,2)</f>
        <v>2222.1799999999998</v>
      </c>
      <c r="H57" s="4">
        <f t="shared" si="4"/>
        <v>86.81</v>
      </c>
      <c r="I57" s="120">
        <f t="shared" ref="I57" si="32">ROUND(E57*H57,2)</f>
        <v>2760.56</v>
      </c>
      <c r="J57" t="s">
        <v>100</v>
      </c>
    </row>
    <row r="58" spans="1:10" x14ac:dyDescent="0.25">
      <c r="A58" s="125"/>
      <c r="B58" s="85"/>
      <c r="C58" s="96"/>
      <c r="D58" s="93"/>
      <c r="E58" s="47"/>
      <c r="F58" s="4"/>
      <c r="G58" s="4"/>
      <c r="H58" s="4"/>
      <c r="I58" s="120"/>
    </row>
    <row r="59" spans="1:10" ht="25.5" x14ac:dyDescent="0.25">
      <c r="A59" s="118">
        <v>6</v>
      </c>
      <c r="B59" s="50"/>
      <c r="C59" s="51" t="s">
        <v>103</v>
      </c>
      <c r="D59" s="109"/>
      <c r="E59" s="109"/>
      <c r="F59" s="109"/>
      <c r="G59" s="109"/>
      <c r="H59" s="54"/>
      <c r="I59" s="121">
        <f>SUM(I60:I63)</f>
        <v>3719.9700000000003</v>
      </c>
    </row>
    <row r="60" spans="1:10" ht="25.5" x14ac:dyDescent="0.25">
      <c r="A60" s="124">
        <v>6.1</v>
      </c>
      <c r="B60" s="91" t="s">
        <v>16</v>
      </c>
      <c r="C60" s="94" t="s">
        <v>63</v>
      </c>
      <c r="D60" s="93" t="s">
        <v>13</v>
      </c>
      <c r="E60" s="56">
        <v>20.7</v>
      </c>
      <c r="F60" s="4">
        <v>15.14</v>
      </c>
      <c r="G60" s="4">
        <f t="shared" ref="G60" si="33">ROUND(F60*E60,2)</f>
        <v>313.39999999999998</v>
      </c>
      <c r="H60" s="4">
        <f t="shared" si="4"/>
        <v>18.809999999999999</v>
      </c>
      <c r="I60" s="120">
        <f>ROUND(E60*H60,2)</f>
        <v>389.37</v>
      </c>
      <c r="J60" t="s">
        <v>99</v>
      </c>
    </row>
    <row r="61" spans="1:10" ht="38.25" x14ac:dyDescent="0.25">
      <c r="A61" s="124">
        <v>6.2</v>
      </c>
      <c r="B61" s="91" t="s">
        <v>72</v>
      </c>
      <c r="C61" s="94" t="s">
        <v>81</v>
      </c>
      <c r="D61" s="93" t="s">
        <v>13</v>
      </c>
      <c r="E61" s="56">
        <v>39</v>
      </c>
      <c r="F61" s="4">
        <v>28.01</v>
      </c>
      <c r="G61" s="4">
        <f t="shared" ref="G61" si="34">ROUND(F61*E61,2)</f>
        <v>1092.3900000000001</v>
      </c>
      <c r="H61" s="4">
        <f t="shared" si="4"/>
        <v>34.799999999999997</v>
      </c>
      <c r="I61" s="120">
        <f>ROUND(E61*H61,2)</f>
        <v>1357.2</v>
      </c>
    </row>
    <row r="62" spans="1:10" ht="26.25" x14ac:dyDescent="0.25">
      <c r="A62" s="124">
        <v>6.3</v>
      </c>
      <c r="B62" s="85" t="s">
        <v>71</v>
      </c>
      <c r="C62" s="104" t="s">
        <v>82</v>
      </c>
      <c r="D62" s="93" t="s">
        <v>13</v>
      </c>
      <c r="E62" s="105">
        <v>30</v>
      </c>
      <c r="F62" s="4">
        <v>52.95</v>
      </c>
      <c r="G62" s="4">
        <f t="shared" ref="G62" si="35">ROUND(F62*E62,2)</f>
        <v>1588.5</v>
      </c>
      <c r="H62" s="4">
        <f t="shared" si="4"/>
        <v>65.78</v>
      </c>
      <c r="I62" s="120">
        <f>ROUND(E62*H62,2)</f>
        <v>1973.4</v>
      </c>
    </row>
    <row r="63" spans="1:10" x14ac:dyDescent="0.25">
      <c r="A63" s="125"/>
      <c r="B63" s="107"/>
      <c r="C63" s="107"/>
      <c r="D63" s="107"/>
      <c r="E63" s="107"/>
      <c r="F63" s="107"/>
      <c r="G63" s="107"/>
      <c r="H63" s="4"/>
      <c r="I63" s="126"/>
    </row>
    <row r="64" spans="1:10" x14ac:dyDescent="0.25">
      <c r="A64" s="125"/>
      <c r="B64" s="107"/>
      <c r="C64" s="107"/>
      <c r="D64" s="107"/>
      <c r="E64" s="107"/>
      <c r="F64" s="107"/>
      <c r="G64" s="107"/>
      <c r="H64" s="110" t="s">
        <v>12</v>
      </c>
      <c r="I64" s="127">
        <f>SUM(I14+I17+I28+I40+I52+I59)</f>
        <v>139488.48000000001</v>
      </c>
    </row>
    <row r="65" spans="1:9" x14ac:dyDescent="0.25">
      <c r="A65" s="128" t="s">
        <v>130</v>
      </c>
      <c r="B65" s="129"/>
      <c r="C65" s="129"/>
      <c r="D65" s="129"/>
      <c r="E65" s="129"/>
      <c r="F65" s="129"/>
      <c r="G65" s="129"/>
      <c r="H65" s="129"/>
      <c r="I65" s="130"/>
    </row>
    <row r="66" spans="1:9" x14ac:dyDescent="0.25">
      <c r="A66" s="131"/>
      <c r="B66" s="132"/>
      <c r="C66" s="132"/>
      <c r="D66" s="132"/>
      <c r="E66" s="132"/>
      <c r="F66" s="132"/>
      <c r="G66" s="132"/>
      <c r="H66" s="132"/>
      <c r="I66" s="133"/>
    </row>
    <row r="67" spans="1:9" x14ac:dyDescent="0.25">
      <c r="A67" s="131"/>
      <c r="B67" s="132"/>
      <c r="C67" s="132"/>
      <c r="D67" s="132"/>
      <c r="E67" s="132"/>
      <c r="F67" s="132"/>
      <c r="G67" s="132"/>
      <c r="H67" s="132"/>
      <c r="I67" s="133"/>
    </row>
    <row r="68" spans="1:9" ht="15.75" thickBot="1" x14ac:dyDescent="0.3">
      <c r="A68" s="134"/>
      <c r="B68" s="135"/>
      <c r="C68" s="135"/>
      <c r="D68" s="135"/>
      <c r="E68" s="135"/>
      <c r="F68" s="135"/>
      <c r="G68" s="135"/>
      <c r="H68" s="135"/>
      <c r="I68" s="136"/>
    </row>
  </sheetData>
  <mergeCells count="21">
    <mergeCell ref="E10:E12"/>
    <mergeCell ref="F10:G10"/>
    <mergeCell ref="H10:I10"/>
    <mergeCell ref="F11:G11"/>
    <mergeCell ref="H11:I11"/>
    <mergeCell ref="A65:I68"/>
    <mergeCell ref="A1:I1"/>
    <mergeCell ref="A2:I2"/>
    <mergeCell ref="A3:C3"/>
    <mergeCell ref="D3:I3"/>
    <mergeCell ref="D4:I4"/>
    <mergeCell ref="A4:C6"/>
    <mergeCell ref="D5:I5"/>
    <mergeCell ref="D6:I6"/>
    <mergeCell ref="D7:I8"/>
    <mergeCell ref="A8:C8"/>
    <mergeCell ref="A9:I9"/>
    <mergeCell ref="A10:A12"/>
    <mergeCell ref="B10:B12"/>
    <mergeCell ref="C10:C12"/>
    <mergeCell ref="D10:D12"/>
  </mergeCells>
  <conditionalFormatting sqref="A13:C15 H19:H63 I20:I62 A29 A30:F30 A31:A38 B34:G34 G35:G36 B46:G46 D53:G56">
    <cfRule type="expression" dxfId="36" priority="66">
      <formula>LEN($B13)=1</formula>
    </cfRule>
  </conditionalFormatting>
  <conditionalFormatting sqref="A40:C40 A41:A51">
    <cfRule type="expression" dxfId="35" priority="55">
      <formula>LEN($B40)=1</formula>
    </cfRule>
  </conditionalFormatting>
  <conditionalFormatting sqref="A52:C52">
    <cfRule type="expression" dxfId="34" priority="35">
      <formula>LEN($B52)=1</formula>
    </cfRule>
  </conditionalFormatting>
  <conditionalFormatting sqref="A59:C59">
    <cfRule type="expression" dxfId="33" priority="33">
      <formula>LEN($B59)=1</formula>
    </cfRule>
  </conditionalFormatting>
  <conditionalFormatting sqref="A19:G28">
    <cfRule type="expression" dxfId="32" priority="1">
      <formula>LEN($B19)=1</formula>
    </cfRule>
  </conditionalFormatting>
  <conditionalFormatting sqref="A16:I18 I19:J19">
    <cfRule type="expression" dxfId="31" priority="63">
      <formula>LEN($B16)=1</formula>
    </cfRule>
  </conditionalFormatting>
  <conditionalFormatting sqref="B35 D35:F35">
    <cfRule type="expression" dxfId="30" priority="57">
      <formula>LEN($B35)=1</formula>
    </cfRule>
  </conditionalFormatting>
  <conditionalFormatting sqref="B37:B38 D38:D39 A39:B39">
    <cfRule type="expression" dxfId="29" priority="7">
      <formula>LEN($B37)=1</formula>
    </cfRule>
  </conditionalFormatting>
  <conditionalFormatting sqref="B49:B50 E49:G51 B51:C51">
    <cfRule type="expression" dxfId="28" priority="28">
      <formula>LEN($B49)=1</formula>
    </cfRule>
  </conditionalFormatting>
  <conditionalFormatting sqref="B62">
    <cfRule type="expression" dxfId="27" priority="21">
      <formula>LEN($B62)=1</formula>
    </cfRule>
  </conditionalFormatting>
  <conditionalFormatting sqref="B33:D33">
    <cfRule type="expression" dxfId="26" priority="49">
      <formula>LEN($B33)=1</formula>
    </cfRule>
  </conditionalFormatting>
  <conditionalFormatting sqref="B45:D45">
    <cfRule type="expression" dxfId="25" priority="41">
      <formula>LEN($B45)=1</formula>
    </cfRule>
  </conditionalFormatting>
  <conditionalFormatting sqref="B31:F32 J32">
    <cfRule type="expression" dxfId="24" priority="37">
      <formula>LEN($B31)=1</formula>
    </cfRule>
  </conditionalFormatting>
  <conditionalFormatting sqref="B47:F47">
    <cfRule type="expression" dxfId="23" priority="51">
      <formula>LEN($B47)=1</formula>
    </cfRule>
  </conditionalFormatting>
  <conditionalFormatting sqref="B60:F61">
    <cfRule type="expression" dxfId="22" priority="31">
      <formula>LEN($B60)=1</formula>
    </cfRule>
  </conditionalFormatting>
  <conditionalFormatting sqref="B42:G44">
    <cfRule type="expression" dxfId="21" priority="15">
      <formula>LEN($B42)=1</formula>
    </cfRule>
  </conditionalFormatting>
  <conditionalFormatting sqref="B57:G58">
    <cfRule type="expression" dxfId="20" priority="29">
      <formula>LEN($B57)=1</formula>
    </cfRule>
  </conditionalFormatting>
  <conditionalFormatting sqref="C35:C39">
    <cfRule type="expression" dxfId="19" priority="6">
      <formula>LEN($B35)=1</formula>
    </cfRule>
  </conditionalFormatting>
  <conditionalFormatting sqref="C48:C50">
    <cfRule type="expression" dxfId="18" priority="2">
      <formula>LEN($B48)=1</formula>
    </cfRule>
  </conditionalFormatting>
  <conditionalFormatting sqref="D50:D51">
    <cfRule type="expression" dxfId="17" priority="13">
      <formula>LEN($B50)=1</formula>
    </cfRule>
  </conditionalFormatting>
  <conditionalFormatting sqref="D62">
    <cfRule type="expression" dxfId="16" priority="20">
      <formula>LEN($B62)=1</formula>
    </cfRule>
  </conditionalFormatting>
  <conditionalFormatting sqref="D29:G29">
    <cfRule type="expression" dxfId="15" priority="17">
      <formula>LEN($B29)=1</formula>
    </cfRule>
  </conditionalFormatting>
  <conditionalFormatting sqref="D41:G41">
    <cfRule type="expression" dxfId="14" priority="14">
      <formula>LEN($B41)=1</formula>
    </cfRule>
  </conditionalFormatting>
  <conditionalFormatting sqref="E37:G39">
    <cfRule type="expression" dxfId="13" priority="9">
      <formula>LEN($B37)=1</formula>
    </cfRule>
  </conditionalFormatting>
  <conditionalFormatting sqref="F33">
    <cfRule type="expression" dxfId="12" priority="48">
      <formula>LEN($B33)=1</formula>
    </cfRule>
  </conditionalFormatting>
  <conditionalFormatting sqref="F62">
    <cfRule type="expression" dxfId="11" priority="19">
      <formula>LEN($B62)=1</formula>
    </cfRule>
  </conditionalFormatting>
  <conditionalFormatting sqref="F45:G45">
    <cfRule type="expression" dxfId="10" priority="38">
      <formula>LEN($B45)=1</formula>
    </cfRule>
  </conditionalFormatting>
  <conditionalFormatting sqref="G30:G33">
    <cfRule type="expression" dxfId="9" priority="16">
      <formula>LEN($B30)=1</formula>
    </cfRule>
  </conditionalFormatting>
  <conditionalFormatting sqref="G47:G48">
    <cfRule type="expression" dxfId="8" priority="22">
      <formula>LEN($B47)=1</formula>
    </cfRule>
  </conditionalFormatting>
  <conditionalFormatting sqref="G60:G62">
    <cfRule type="expression" dxfId="7" priority="30">
      <formula>LEN($B60)=1</formula>
    </cfRule>
  </conditionalFormatting>
  <conditionalFormatting sqref="G15:I15">
    <cfRule type="expression" dxfId="6" priority="3">
      <formula>LEN($B15)=1</formula>
    </cfRule>
  </conditionalFormatting>
  <conditionalFormatting sqref="I14">
    <cfRule type="expression" dxfId="5" priority="4">
      <formula>LEN($B14)=1</formula>
    </cfRule>
  </conditionalFormatting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23F44-11E1-457C-B474-DA90E8562963}">
  <dimension ref="A1:K24"/>
  <sheetViews>
    <sheetView workbookViewId="0">
      <selection activeCell="A20" sqref="A2:K24"/>
    </sheetView>
  </sheetViews>
  <sheetFormatPr defaultRowHeight="15" x14ac:dyDescent="0.25"/>
  <cols>
    <col min="1" max="1" width="5.42578125" bestFit="1" customWidth="1"/>
    <col min="2" max="2" width="55.42578125" bestFit="1" customWidth="1"/>
    <col min="4" max="4" width="14.28515625" bestFit="1" customWidth="1"/>
    <col min="5" max="10" width="13.28515625" bestFit="1" customWidth="1"/>
    <col min="11" max="11" width="14.28515625" bestFit="1" customWidth="1"/>
  </cols>
  <sheetData>
    <row r="1" spans="1:11" ht="15.75" thickBot="1" x14ac:dyDescent="0.3">
      <c r="A1" s="70"/>
      <c r="B1" s="184"/>
      <c r="C1" s="184"/>
      <c r="D1" s="184"/>
      <c r="E1" s="184"/>
      <c r="F1" s="184"/>
      <c r="G1" s="184"/>
      <c r="H1" s="184"/>
      <c r="I1" s="184"/>
      <c r="J1" s="184"/>
      <c r="K1" s="185"/>
    </row>
    <row r="2" spans="1:11" ht="18.75" thickBot="1" x14ac:dyDescent="0.3">
      <c r="A2" s="182" t="s">
        <v>104</v>
      </c>
      <c r="B2" s="183"/>
      <c r="C2" s="183"/>
      <c r="D2" s="183"/>
      <c r="E2" s="183"/>
      <c r="F2" s="183"/>
      <c r="G2" s="183"/>
      <c r="H2" s="183"/>
      <c r="I2" s="183"/>
      <c r="J2" s="183"/>
      <c r="K2" s="69"/>
    </row>
    <row r="3" spans="1:11" x14ac:dyDescent="0.25">
      <c r="A3" s="188" t="s">
        <v>105</v>
      </c>
      <c r="B3" s="189"/>
      <c r="C3" s="190" t="s">
        <v>126</v>
      </c>
      <c r="D3" s="191"/>
      <c r="E3" s="191"/>
      <c r="F3" s="191"/>
      <c r="G3" s="111">
        <f>K19</f>
        <v>139488.48000000001</v>
      </c>
      <c r="H3" s="71"/>
      <c r="I3" s="192" t="s">
        <v>127</v>
      </c>
      <c r="J3" s="192"/>
      <c r="K3" s="193"/>
    </row>
    <row r="4" spans="1:11" ht="40.5" customHeight="1" thickBot="1" x14ac:dyDescent="0.3">
      <c r="A4" s="171" t="s">
        <v>129</v>
      </c>
      <c r="B4" s="172"/>
      <c r="C4" s="172"/>
      <c r="D4" s="172"/>
      <c r="E4" s="172"/>
      <c r="F4" s="172"/>
      <c r="G4" s="172"/>
      <c r="H4" s="186" t="s">
        <v>128</v>
      </c>
      <c r="I4" s="186"/>
      <c r="J4" s="186"/>
      <c r="K4" s="187"/>
    </row>
    <row r="5" spans="1:11" ht="38.25" x14ac:dyDescent="0.25">
      <c r="A5" s="65" t="s">
        <v>3</v>
      </c>
      <c r="B5" s="66" t="s">
        <v>106</v>
      </c>
      <c r="C5" s="67" t="s">
        <v>107</v>
      </c>
      <c r="D5" s="67" t="s">
        <v>108</v>
      </c>
      <c r="E5" s="66" t="s">
        <v>109</v>
      </c>
      <c r="F5" s="66" t="s">
        <v>110</v>
      </c>
      <c r="G5" s="66" t="s">
        <v>111</v>
      </c>
      <c r="H5" s="66" t="s">
        <v>112</v>
      </c>
      <c r="I5" s="66" t="s">
        <v>113</v>
      </c>
      <c r="J5" s="66" t="s">
        <v>114</v>
      </c>
      <c r="K5" s="68" t="s">
        <v>12</v>
      </c>
    </row>
    <row r="6" spans="1:11" x14ac:dyDescent="0.25">
      <c r="A6" s="167">
        <v>1</v>
      </c>
      <c r="B6" s="169" t="s">
        <v>115</v>
      </c>
      <c r="C6" s="72" t="s">
        <v>116</v>
      </c>
      <c r="D6" s="78">
        <f>D7/D17</f>
        <v>0.4662564483046906</v>
      </c>
      <c r="E6" s="79">
        <f>E7/D19</f>
        <v>1.2434431861326469E-2</v>
      </c>
      <c r="F6" s="79">
        <v>0</v>
      </c>
      <c r="G6" s="79">
        <v>0</v>
      </c>
      <c r="H6" s="79">
        <v>0</v>
      </c>
      <c r="I6" s="79">
        <v>0</v>
      </c>
      <c r="J6" s="79">
        <v>0</v>
      </c>
      <c r="K6" s="83">
        <f t="shared" ref="K6:K18" si="0">E6+F6+G6+H6+I6+J6</f>
        <v>1.2434431861326469E-2</v>
      </c>
    </row>
    <row r="7" spans="1:11" ht="24" x14ac:dyDescent="0.25">
      <c r="A7" s="168"/>
      <c r="B7" s="170"/>
      <c r="C7" s="72" t="s">
        <v>117</v>
      </c>
      <c r="D7" s="74">
        <f>PONTES!I14</f>
        <v>1734.46</v>
      </c>
      <c r="E7" s="80">
        <f>PONTES!I15</f>
        <v>1734.46</v>
      </c>
      <c r="F7" s="80">
        <v>0</v>
      </c>
      <c r="G7" s="80">
        <v>0</v>
      </c>
      <c r="H7" s="80">
        <v>0</v>
      </c>
      <c r="I7" s="80">
        <v>0</v>
      </c>
      <c r="J7" s="80">
        <v>0</v>
      </c>
      <c r="K7" s="84">
        <f t="shared" si="0"/>
        <v>1734.46</v>
      </c>
    </row>
    <row r="8" spans="1:11" x14ac:dyDescent="0.25">
      <c r="A8" s="167">
        <v>2</v>
      </c>
      <c r="B8" s="194" t="s">
        <v>55</v>
      </c>
      <c r="C8" s="72" t="s">
        <v>116</v>
      </c>
      <c r="D8" s="78">
        <f>D9/D19</f>
        <v>0.23624130107375174</v>
      </c>
      <c r="E8" s="79">
        <f>E9/D19</f>
        <v>0.17799520075062827</v>
      </c>
      <c r="F8" s="79">
        <f>F9/D19</f>
        <v>5.8246100323123454E-2</v>
      </c>
      <c r="G8" s="79">
        <v>0</v>
      </c>
      <c r="H8" s="79">
        <v>0</v>
      </c>
      <c r="I8" s="79">
        <v>0</v>
      </c>
      <c r="J8" s="79">
        <v>0</v>
      </c>
      <c r="K8" s="83">
        <f t="shared" si="0"/>
        <v>0.23624130107375174</v>
      </c>
    </row>
    <row r="9" spans="1:11" ht="24" x14ac:dyDescent="0.25">
      <c r="A9" s="168"/>
      <c r="B9" s="195"/>
      <c r="C9" s="72" t="s">
        <v>117</v>
      </c>
      <c r="D9" s="74">
        <f>PONTES!I17</f>
        <v>32952.94</v>
      </c>
      <c r="E9" s="80">
        <f>PONTES!I18+PONTES!I19+PONTES!I20+PONTES!I21+PONTES!I22+PONTES!I23+PONTES!I24+PONTES!I26</f>
        <v>24828.28</v>
      </c>
      <c r="F9" s="80">
        <f>PONTES!I25</f>
        <v>8124.66</v>
      </c>
      <c r="G9" s="80">
        <v>0</v>
      </c>
      <c r="H9" s="80">
        <v>0</v>
      </c>
      <c r="I9" s="80">
        <v>0</v>
      </c>
      <c r="J9" s="80">
        <v>0</v>
      </c>
      <c r="K9" s="84">
        <f t="shared" si="0"/>
        <v>32952.94</v>
      </c>
    </row>
    <row r="10" spans="1:11" x14ac:dyDescent="0.25">
      <c r="A10" s="167">
        <v>3</v>
      </c>
      <c r="B10" s="169" t="s">
        <v>87</v>
      </c>
      <c r="C10" s="72" t="s">
        <v>116</v>
      </c>
      <c r="D10" s="78">
        <f>D11/D19</f>
        <v>0.3326417350020589</v>
      </c>
      <c r="E10" s="79">
        <f>E11/D19</f>
        <v>0.28276750882940294</v>
      </c>
      <c r="F10" s="79">
        <f>F11/D19</f>
        <v>4.9874226172655974E-2</v>
      </c>
      <c r="G10" s="79">
        <f>G11/F19</f>
        <v>0</v>
      </c>
      <c r="H10" s="79">
        <f>H11/G19</f>
        <v>0</v>
      </c>
      <c r="I10" s="79">
        <v>0</v>
      </c>
      <c r="J10" s="79">
        <v>0</v>
      </c>
      <c r="K10" s="83">
        <f t="shared" si="0"/>
        <v>0.3326417350020589</v>
      </c>
    </row>
    <row r="11" spans="1:11" ht="24" x14ac:dyDescent="0.25">
      <c r="A11" s="168"/>
      <c r="B11" s="170"/>
      <c r="C11" s="72" t="s">
        <v>117</v>
      </c>
      <c r="D11" s="75">
        <f>PONTES!I28</f>
        <v>46399.689999999995</v>
      </c>
      <c r="E11" s="81">
        <f>PONTES!I29+PONTES!I30+PONTES!I31+PONTES!I32+PONTES!I33+PONTES!I34+PONTES!I35+PONTES!I36+PONTES!I38</f>
        <v>39442.81</v>
      </c>
      <c r="F11" s="81">
        <f>PONTES!I37</f>
        <v>6956.88</v>
      </c>
      <c r="G11" s="81">
        <v>0</v>
      </c>
      <c r="H11" s="81">
        <v>0</v>
      </c>
      <c r="I11" s="81">
        <v>0</v>
      </c>
      <c r="J11" s="81">
        <v>0</v>
      </c>
      <c r="K11" s="84">
        <f t="shared" si="0"/>
        <v>46399.689999999995</v>
      </c>
    </row>
    <row r="12" spans="1:11" x14ac:dyDescent="0.25">
      <c r="A12" s="167">
        <v>5</v>
      </c>
      <c r="B12" s="169" t="s">
        <v>119</v>
      </c>
      <c r="C12" s="72" t="s">
        <v>116</v>
      </c>
      <c r="D12" s="78">
        <f>D13/D19</f>
        <v>0.3326417350020589</v>
      </c>
      <c r="E12" s="82">
        <f>E13/D19</f>
        <v>0</v>
      </c>
      <c r="F12" s="79">
        <f>F13/D19</f>
        <v>0.28276750882940294</v>
      </c>
      <c r="G12" s="79">
        <f>G13/D19</f>
        <v>4.9874226172655974E-2</v>
      </c>
      <c r="H12" s="79">
        <f>H13/F19</f>
        <v>0</v>
      </c>
      <c r="I12" s="79">
        <f>I13/G19</f>
        <v>0</v>
      </c>
      <c r="J12" s="79">
        <f>J13/D19</f>
        <v>0</v>
      </c>
      <c r="K12" s="83">
        <f t="shared" si="0"/>
        <v>0.3326417350020589</v>
      </c>
    </row>
    <row r="13" spans="1:11" ht="24" x14ac:dyDescent="0.25">
      <c r="A13" s="168"/>
      <c r="B13" s="170"/>
      <c r="C13" s="72" t="s">
        <v>117</v>
      </c>
      <c r="D13" s="75">
        <f>PONTES!I40</f>
        <v>46399.689999999995</v>
      </c>
      <c r="E13" s="81">
        <v>0</v>
      </c>
      <c r="F13" s="81">
        <f>PONTES!I41+PONTES!I42+PONTES!I43+PONTES!I44+PONTES!I45+PONTES!I46+PONTES!I47+PONTES!I48+PONTES!I50</f>
        <v>39442.81</v>
      </c>
      <c r="G13" s="81">
        <f>PONTES!I49</f>
        <v>6956.88</v>
      </c>
      <c r="H13" s="81">
        <v>0</v>
      </c>
      <c r="I13" s="81">
        <v>0</v>
      </c>
      <c r="J13" s="81">
        <v>0</v>
      </c>
      <c r="K13" s="84">
        <f t="shared" si="0"/>
        <v>46399.689999999995</v>
      </c>
    </row>
    <row r="14" spans="1:11" x14ac:dyDescent="0.25">
      <c r="A14" s="167">
        <v>5</v>
      </c>
      <c r="B14" s="169" t="s">
        <v>62</v>
      </c>
      <c r="C14" s="72" t="s">
        <v>116</v>
      </c>
      <c r="D14" s="77">
        <f>D15/D19</f>
        <v>5.9372143133253723E-2</v>
      </c>
      <c r="E14" s="82">
        <f>E15/D19</f>
        <v>0</v>
      </c>
      <c r="F14" s="82">
        <f>F15/E19</f>
        <v>0</v>
      </c>
      <c r="G14" s="82">
        <f>G15/D19</f>
        <v>5.9372143133253723E-2</v>
      </c>
      <c r="H14" s="82">
        <f>H15/G19</f>
        <v>0</v>
      </c>
      <c r="I14" s="82">
        <f>I15/D19</f>
        <v>0</v>
      </c>
      <c r="J14" s="82">
        <f>J15/D19</f>
        <v>0</v>
      </c>
      <c r="K14" s="83">
        <f t="shared" si="0"/>
        <v>5.9372143133253723E-2</v>
      </c>
    </row>
    <row r="15" spans="1:11" ht="24" x14ac:dyDescent="0.25">
      <c r="A15" s="168"/>
      <c r="B15" s="170"/>
      <c r="C15" s="72" t="s">
        <v>117</v>
      </c>
      <c r="D15" s="75">
        <f>PONTES!I52</f>
        <v>8281.73</v>
      </c>
      <c r="E15" s="81">
        <v>0</v>
      </c>
      <c r="F15" s="81">
        <v>0</v>
      </c>
      <c r="G15" s="81">
        <f>PONTES!I52</f>
        <v>8281.73</v>
      </c>
      <c r="H15" s="81">
        <v>0</v>
      </c>
      <c r="I15" s="81">
        <v>0</v>
      </c>
      <c r="J15" s="81">
        <v>0</v>
      </c>
      <c r="K15" s="84">
        <f t="shared" si="0"/>
        <v>8281.73</v>
      </c>
    </row>
    <row r="16" spans="1:11" x14ac:dyDescent="0.25">
      <c r="A16" s="167">
        <v>5</v>
      </c>
      <c r="B16" s="169" t="s">
        <v>103</v>
      </c>
      <c r="C16" s="72" t="s">
        <v>116</v>
      </c>
      <c r="D16" s="77">
        <f>D17/D19</f>
        <v>2.6668653927550145E-2</v>
      </c>
      <c r="E16" s="82">
        <f>E17/D19</f>
        <v>0</v>
      </c>
      <c r="F16" s="82">
        <f>F17/E19</f>
        <v>0</v>
      </c>
      <c r="G16" s="82">
        <f>G17/D19</f>
        <v>2.6668653927550145E-2</v>
      </c>
      <c r="H16" s="82">
        <f>H17/G19</f>
        <v>0</v>
      </c>
      <c r="I16" s="82">
        <f>I17/D19</f>
        <v>0</v>
      </c>
      <c r="J16" s="82">
        <f>J17/D19</f>
        <v>0</v>
      </c>
      <c r="K16" s="83">
        <f t="shared" si="0"/>
        <v>2.6668653927550145E-2</v>
      </c>
    </row>
    <row r="17" spans="1:11" ht="24" x14ac:dyDescent="0.25">
      <c r="A17" s="168"/>
      <c r="B17" s="170"/>
      <c r="C17" s="72" t="s">
        <v>117</v>
      </c>
      <c r="D17" s="75">
        <f>PONTES!I59</f>
        <v>3719.9700000000003</v>
      </c>
      <c r="E17" s="81">
        <v>0</v>
      </c>
      <c r="F17" s="81">
        <v>0</v>
      </c>
      <c r="G17" s="81">
        <f>PONTES!I59</f>
        <v>3719.9700000000003</v>
      </c>
      <c r="H17" s="81">
        <v>0</v>
      </c>
      <c r="I17" s="81">
        <v>0</v>
      </c>
      <c r="J17" s="81">
        <v>0</v>
      </c>
      <c r="K17" s="84">
        <f t="shared" si="0"/>
        <v>3719.9700000000003</v>
      </c>
    </row>
    <row r="18" spans="1:11" x14ac:dyDescent="0.25">
      <c r="A18" s="196" t="s">
        <v>118</v>
      </c>
      <c r="B18" s="197"/>
      <c r="C18" s="73" t="s">
        <v>116</v>
      </c>
      <c r="D18" s="76">
        <f t="shared" ref="D18:J19" si="1">D6+D8+D10+D12+D14+D16</f>
        <v>1.4538220164433642</v>
      </c>
      <c r="E18" s="76">
        <f t="shared" si="1"/>
        <v>0.47319714144135772</v>
      </c>
      <c r="F18" s="76">
        <f t="shared" si="1"/>
        <v>0.39088783532518234</v>
      </c>
      <c r="G18" s="76">
        <f t="shared" si="1"/>
        <v>0.13591502323345983</v>
      </c>
      <c r="H18" s="76">
        <f t="shared" si="1"/>
        <v>0</v>
      </c>
      <c r="I18" s="76">
        <f t="shared" si="1"/>
        <v>0</v>
      </c>
      <c r="J18" s="76">
        <f t="shared" si="1"/>
        <v>0</v>
      </c>
      <c r="K18" s="83">
        <f t="shared" si="0"/>
        <v>0.99999999999999989</v>
      </c>
    </row>
    <row r="19" spans="1:11" ht="24.75" thickBot="1" x14ac:dyDescent="0.3">
      <c r="A19" s="198"/>
      <c r="B19" s="199"/>
      <c r="C19" s="113" t="s">
        <v>117</v>
      </c>
      <c r="D19" s="114">
        <f t="shared" si="1"/>
        <v>139488.48000000001</v>
      </c>
      <c r="E19" s="115">
        <f t="shared" si="1"/>
        <v>66005.549999999988</v>
      </c>
      <c r="F19" s="115">
        <f t="shared" si="1"/>
        <v>54524.35</v>
      </c>
      <c r="G19" s="115">
        <f t="shared" si="1"/>
        <v>18958.580000000002</v>
      </c>
      <c r="H19" s="115">
        <f t="shared" si="1"/>
        <v>0</v>
      </c>
      <c r="I19" s="115">
        <f t="shared" si="1"/>
        <v>0</v>
      </c>
      <c r="J19" s="115">
        <f t="shared" si="1"/>
        <v>0</v>
      </c>
      <c r="K19" s="115">
        <f>K7+K9+K11+K13+K15+K17</f>
        <v>139488.48000000001</v>
      </c>
    </row>
    <row r="20" spans="1:11" x14ac:dyDescent="0.25">
      <c r="A20" s="173" t="str">
        <f>PONTES!A65</f>
        <v>LANJARA LORRANE LIMA Eng. Civil CREA/MG 194.858/D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5"/>
    </row>
    <row r="21" spans="1:11" x14ac:dyDescent="0.25">
      <c r="A21" s="176"/>
      <c r="B21" s="177"/>
      <c r="C21" s="177"/>
      <c r="D21" s="177"/>
      <c r="E21" s="177"/>
      <c r="F21" s="177"/>
      <c r="G21" s="177"/>
      <c r="H21" s="177"/>
      <c r="I21" s="177"/>
      <c r="J21" s="177"/>
      <c r="K21" s="178"/>
    </row>
    <row r="22" spans="1:11" x14ac:dyDescent="0.25">
      <c r="A22" s="176"/>
      <c r="B22" s="177"/>
      <c r="C22" s="177"/>
      <c r="D22" s="177"/>
      <c r="E22" s="177"/>
      <c r="F22" s="177"/>
      <c r="G22" s="177"/>
      <c r="H22" s="177"/>
      <c r="I22" s="177"/>
      <c r="J22" s="177"/>
      <c r="K22" s="178"/>
    </row>
    <row r="23" spans="1:1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78"/>
    </row>
    <row r="24" spans="1:11" ht="15.75" thickBot="1" x14ac:dyDescent="0.3">
      <c r="A24" s="179"/>
      <c r="B24" s="180"/>
      <c r="C24" s="180"/>
      <c r="D24" s="180"/>
      <c r="E24" s="180"/>
      <c r="F24" s="180"/>
      <c r="G24" s="180"/>
      <c r="H24" s="180"/>
      <c r="I24" s="180"/>
      <c r="J24" s="180"/>
      <c r="K24" s="181"/>
    </row>
  </sheetData>
  <mergeCells count="21">
    <mergeCell ref="B1:K1"/>
    <mergeCell ref="H4:K4"/>
    <mergeCell ref="A3:B3"/>
    <mergeCell ref="C3:F3"/>
    <mergeCell ref="I3:K3"/>
    <mergeCell ref="A16:A17"/>
    <mergeCell ref="B16:B17"/>
    <mergeCell ref="A4:G4"/>
    <mergeCell ref="A20:K24"/>
    <mergeCell ref="A2:J2"/>
    <mergeCell ref="A8:A9"/>
    <mergeCell ref="A10:A11"/>
    <mergeCell ref="A12:A13"/>
    <mergeCell ref="B6:B7"/>
    <mergeCell ref="B8:B9"/>
    <mergeCell ref="B10:B11"/>
    <mergeCell ref="B12:B13"/>
    <mergeCell ref="A18:B19"/>
    <mergeCell ref="A6:A7"/>
    <mergeCell ref="A14:A15"/>
    <mergeCell ref="B14:B15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5F43-C266-40E3-8076-7C6E4366ADFC}">
  <dimension ref="A1:I42"/>
  <sheetViews>
    <sheetView topLeftCell="A16" workbookViewId="0">
      <selection activeCell="I19" sqref="I19"/>
    </sheetView>
  </sheetViews>
  <sheetFormatPr defaultRowHeight="15" x14ac:dyDescent="0.25"/>
  <cols>
    <col min="1" max="1" width="31.28515625" customWidth="1"/>
    <col min="2" max="2" width="6" customWidth="1"/>
    <col min="3" max="3" width="6.140625" customWidth="1"/>
    <col min="4" max="4" width="6.7109375" customWidth="1"/>
    <col min="5" max="5" width="7.7109375" customWidth="1"/>
    <col min="6" max="6" width="6.28515625" customWidth="1"/>
    <col min="7" max="7" width="10.140625" customWidth="1"/>
    <col min="8" max="8" width="28.7109375" customWidth="1"/>
    <col min="9" max="9" width="13.85546875" customWidth="1"/>
  </cols>
  <sheetData>
    <row r="1" spans="1:9" ht="29.25" customHeight="1" x14ac:dyDescent="0.25">
      <c r="A1" s="228" t="s">
        <v>17</v>
      </c>
      <c r="B1" s="229"/>
      <c r="C1" s="229"/>
      <c r="D1" s="229"/>
      <c r="E1" s="229"/>
      <c r="F1" s="229"/>
      <c r="G1" s="229"/>
      <c r="H1" s="229"/>
      <c r="I1" s="230"/>
    </row>
    <row r="2" spans="1:9" x14ac:dyDescent="0.25">
      <c r="A2" s="8"/>
      <c r="B2" s="9"/>
      <c r="C2" s="9"/>
      <c r="D2" s="9"/>
      <c r="E2" s="9"/>
      <c r="F2" s="9"/>
      <c r="G2" s="9"/>
      <c r="H2" s="9"/>
      <c r="I2" s="10"/>
    </row>
    <row r="3" spans="1:9" x14ac:dyDescent="0.25">
      <c r="A3" s="231" t="s">
        <v>18</v>
      </c>
      <c r="B3" s="232"/>
      <c r="C3" s="232"/>
      <c r="D3" s="232"/>
      <c r="E3" s="232"/>
      <c r="F3" s="232"/>
      <c r="G3" s="232"/>
      <c r="H3" s="232"/>
      <c r="I3" s="233"/>
    </row>
    <row r="4" spans="1:9" x14ac:dyDescent="0.25">
      <c r="A4" s="234"/>
      <c r="B4" s="235"/>
      <c r="C4" s="235"/>
      <c r="D4" s="235"/>
      <c r="E4" s="235"/>
      <c r="F4" s="235"/>
      <c r="G4" s="235"/>
      <c r="H4" s="235"/>
      <c r="I4" s="236"/>
    </row>
    <row r="5" spans="1:9" ht="20.100000000000001" customHeight="1" x14ac:dyDescent="0.25">
      <c r="A5" s="237" t="s">
        <v>19</v>
      </c>
      <c r="B5" s="238"/>
      <c r="C5" s="238"/>
      <c r="D5" s="238"/>
      <c r="E5" s="238"/>
      <c r="F5" s="238"/>
      <c r="G5" s="238"/>
      <c r="H5" s="238"/>
      <c r="I5" s="239"/>
    </row>
    <row r="6" spans="1:9" ht="20.100000000000001" customHeight="1" x14ac:dyDescent="0.25">
      <c r="A6" s="11" t="s">
        <v>20</v>
      </c>
      <c r="B6" s="12"/>
      <c r="C6" s="12"/>
      <c r="D6" s="12"/>
      <c r="E6" s="12"/>
      <c r="F6" s="12"/>
      <c r="G6" s="12"/>
      <c r="H6" s="12"/>
      <c r="I6" s="13"/>
    </row>
    <row r="7" spans="1:9" ht="20.100000000000001" customHeight="1" x14ac:dyDescent="0.25">
      <c r="A7" s="240" t="s">
        <v>21</v>
      </c>
      <c r="B7" s="241"/>
      <c r="C7" s="241"/>
      <c r="D7" s="241"/>
      <c r="E7" s="241"/>
      <c r="F7" s="241"/>
      <c r="G7" s="241"/>
      <c r="H7" s="241"/>
      <c r="I7" s="242"/>
    </row>
    <row r="8" spans="1:9" ht="20.100000000000001" customHeight="1" x14ac:dyDescent="0.25">
      <c r="A8" s="11" t="s">
        <v>22</v>
      </c>
      <c r="B8" s="12"/>
      <c r="C8" s="12"/>
      <c r="D8" s="12"/>
      <c r="E8" s="14"/>
      <c r="F8" s="14"/>
      <c r="G8" s="14"/>
      <c r="H8" s="14"/>
      <c r="I8" s="13"/>
    </row>
    <row r="9" spans="1:9" ht="20.100000000000001" customHeight="1" x14ac:dyDescent="0.25">
      <c r="A9" s="240" t="s">
        <v>51</v>
      </c>
      <c r="B9" s="241"/>
      <c r="C9" s="241"/>
      <c r="D9" s="241"/>
      <c r="E9" s="241"/>
      <c r="F9" s="241"/>
      <c r="G9" s="241"/>
      <c r="H9" s="241"/>
      <c r="I9" s="242"/>
    </row>
    <row r="10" spans="1:9" ht="20.100000000000001" customHeight="1" x14ac:dyDescent="0.25">
      <c r="A10" s="11" t="s">
        <v>23</v>
      </c>
      <c r="I10" s="15" t="s">
        <v>24</v>
      </c>
    </row>
    <row r="11" spans="1:9" ht="20.100000000000001" customHeight="1" x14ac:dyDescent="0.25">
      <c r="A11" s="240" t="s">
        <v>21</v>
      </c>
      <c r="B11" s="241"/>
      <c r="C11" s="241"/>
      <c r="D11" s="241"/>
      <c r="E11" s="241"/>
      <c r="F11" s="241"/>
      <c r="G11" s="241"/>
      <c r="H11" s="16"/>
      <c r="I11" s="17" t="s">
        <v>25</v>
      </c>
    </row>
    <row r="12" spans="1:9" ht="20.100000000000001" customHeight="1" x14ac:dyDescent="0.25">
      <c r="A12" s="18" t="s">
        <v>26</v>
      </c>
      <c r="I12" s="15"/>
    </row>
    <row r="13" spans="1:9" x14ac:dyDescent="0.25">
      <c r="A13" s="240"/>
      <c r="B13" s="241"/>
      <c r="C13" s="241"/>
      <c r="D13" s="241"/>
      <c r="E13" s="241"/>
      <c r="F13" s="241"/>
      <c r="G13" s="241"/>
      <c r="H13" s="241"/>
      <c r="I13" s="242"/>
    </row>
    <row r="14" spans="1:9" x14ac:dyDescent="0.25">
      <c r="A14" s="19"/>
      <c r="I14" s="15"/>
    </row>
    <row r="15" spans="1:9" x14ac:dyDescent="0.25">
      <c r="A15" s="243" t="s">
        <v>27</v>
      </c>
      <c r="B15" s="244"/>
      <c r="C15" s="244"/>
      <c r="D15" s="244"/>
      <c r="E15" s="244"/>
      <c r="F15" s="244"/>
      <c r="G15" s="244"/>
      <c r="H15" s="244" t="s">
        <v>28</v>
      </c>
      <c r="I15" s="245"/>
    </row>
    <row r="16" spans="1:9" ht="20.100000000000001" customHeight="1" x14ac:dyDescent="0.25">
      <c r="A16" s="20" t="s">
        <v>29</v>
      </c>
      <c r="B16" s="246" t="s">
        <v>30</v>
      </c>
      <c r="C16" s="247"/>
      <c r="D16" s="247"/>
      <c r="E16" s="247"/>
      <c r="F16" s="247"/>
      <c r="G16" s="248"/>
      <c r="H16" s="252" t="s">
        <v>31</v>
      </c>
      <c r="I16" s="253"/>
    </row>
    <row r="17" spans="1:9" ht="20.100000000000001" customHeight="1" x14ac:dyDescent="0.25">
      <c r="A17" s="21"/>
      <c r="B17" s="249"/>
      <c r="C17" s="250"/>
      <c r="D17" s="250"/>
      <c r="E17" s="250"/>
      <c r="F17" s="250"/>
      <c r="G17" s="251"/>
      <c r="H17" s="254"/>
      <c r="I17" s="255"/>
    </row>
    <row r="18" spans="1:9" ht="20.100000000000001" customHeight="1" x14ac:dyDescent="0.25">
      <c r="A18" s="22" t="s">
        <v>32</v>
      </c>
      <c r="B18" s="23" t="s">
        <v>33</v>
      </c>
      <c r="C18" s="226">
        <v>0.03</v>
      </c>
      <c r="D18" s="226"/>
      <c r="E18" s="24" t="s">
        <v>34</v>
      </c>
      <c r="F18" s="226">
        <v>4.6699999999999998E-2</v>
      </c>
      <c r="G18" s="227"/>
      <c r="H18" s="25" t="s">
        <v>32</v>
      </c>
      <c r="I18" s="26">
        <v>0.04</v>
      </c>
    </row>
    <row r="19" spans="1:9" ht="20.100000000000001" customHeight="1" x14ac:dyDescent="0.25">
      <c r="A19" s="27" t="s">
        <v>35</v>
      </c>
      <c r="B19" s="28" t="s">
        <v>33</v>
      </c>
      <c r="C19" s="216">
        <v>3.0000000000000001E-3</v>
      </c>
      <c r="D19" s="216"/>
      <c r="E19" s="29" t="s">
        <v>34</v>
      </c>
      <c r="F19" s="216">
        <v>7.4000000000000003E-3</v>
      </c>
      <c r="G19" s="217"/>
      <c r="H19" s="30" t="s">
        <v>35</v>
      </c>
      <c r="I19" s="26">
        <v>4.8999999999999998E-3</v>
      </c>
    </row>
    <row r="20" spans="1:9" ht="20.100000000000001" customHeight="1" x14ac:dyDescent="0.25">
      <c r="A20" s="27" t="s">
        <v>36</v>
      </c>
      <c r="B20" s="28" t="s">
        <v>33</v>
      </c>
      <c r="C20" s="216">
        <v>4.0000000000000001E-3</v>
      </c>
      <c r="D20" s="216"/>
      <c r="E20" s="29" t="s">
        <v>34</v>
      </c>
      <c r="F20" s="216">
        <v>9.7000000000000003E-3</v>
      </c>
      <c r="G20" s="217"/>
      <c r="H20" s="30" t="s">
        <v>36</v>
      </c>
      <c r="I20" s="26">
        <v>5.0000000000000001E-3</v>
      </c>
    </row>
    <row r="21" spans="1:9" ht="20.100000000000001" customHeight="1" x14ac:dyDescent="0.25">
      <c r="A21" s="27" t="s">
        <v>37</v>
      </c>
      <c r="B21" s="28" t="s">
        <v>33</v>
      </c>
      <c r="C21" s="216">
        <v>7.9000000000000008E-3</v>
      </c>
      <c r="D21" s="216"/>
      <c r="E21" s="29" t="s">
        <v>34</v>
      </c>
      <c r="F21" s="216">
        <v>1.21E-2</v>
      </c>
      <c r="G21" s="217"/>
      <c r="H21" s="30" t="s">
        <v>37</v>
      </c>
      <c r="I21" s="26">
        <v>1.0200000000000001E-2</v>
      </c>
    </row>
    <row r="22" spans="1:9" ht="20.100000000000001" customHeight="1" x14ac:dyDescent="0.25">
      <c r="A22" s="27" t="s">
        <v>38</v>
      </c>
      <c r="B22" s="28" t="s">
        <v>33</v>
      </c>
      <c r="C22" s="216">
        <v>0.06</v>
      </c>
      <c r="D22" s="216"/>
      <c r="E22" s="29" t="s">
        <v>34</v>
      </c>
      <c r="F22" s="216">
        <v>8.6900000000000005E-2</v>
      </c>
      <c r="G22" s="217"/>
      <c r="H22" s="30" t="s">
        <v>38</v>
      </c>
      <c r="I22" s="26">
        <v>7.0000000000000007E-2</v>
      </c>
    </row>
    <row r="23" spans="1:9" ht="20.100000000000001" customHeight="1" x14ac:dyDescent="0.25">
      <c r="A23" s="31" t="s">
        <v>39</v>
      </c>
      <c r="B23" s="28" t="s">
        <v>33</v>
      </c>
      <c r="C23" s="216">
        <v>5.6500000000000002E-2</v>
      </c>
      <c r="D23" s="216"/>
      <c r="E23" s="29" t="s">
        <v>34</v>
      </c>
      <c r="F23" s="216">
        <v>8.6499999999999994E-2</v>
      </c>
      <c r="G23" s="217"/>
      <c r="H23" s="32" t="s">
        <v>39</v>
      </c>
      <c r="I23" s="33">
        <v>6.6500000000000004E-2</v>
      </c>
    </row>
    <row r="24" spans="1:9" ht="20.100000000000001" customHeight="1" x14ac:dyDescent="0.25">
      <c r="A24" s="34" t="s">
        <v>40</v>
      </c>
      <c r="B24" s="35"/>
      <c r="C24" s="218">
        <v>0</v>
      </c>
      <c r="D24" s="218"/>
      <c r="E24" s="36" t="s">
        <v>41</v>
      </c>
      <c r="F24" s="218">
        <v>0.02</v>
      </c>
      <c r="G24" s="219"/>
      <c r="H24" s="37" t="s">
        <v>40</v>
      </c>
      <c r="I24" s="38">
        <v>0.02</v>
      </c>
    </row>
    <row r="25" spans="1:9" x14ac:dyDescent="0.25">
      <c r="A25" s="220" t="s">
        <v>42</v>
      </c>
      <c r="B25" s="221"/>
      <c r="C25" s="221"/>
      <c r="D25" s="221"/>
      <c r="E25" s="221"/>
      <c r="F25" s="221"/>
      <c r="G25" s="221"/>
      <c r="H25" s="221"/>
      <c r="I25" s="222"/>
    </row>
    <row r="26" spans="1:9" x14ac:dyDescent="0.25">
      <c r="A26" s="22" t="s">
        <v>32</v>
      </c>
      <c r="B26" s="223" t="str">
        <f>IF(I18&gt;F18,"Incidência maior que a permitida",IF(I18&lt;C18,"Incidência menor que a permitida","ok"))</f>
        <v>ok</v>
      </c>
      <c r="C26" s="224"/>
      <c r="D26" s="224"/>
      <c r="E26" s="224"/>
      <c r="F26" s="224"/>
      <c r="G26" s="224"/>
      <c r="H26" s="224"/>
      <c r="I26" s="225"/>
    </row>
    <row r="27" spans="1:9" x14ac:dyDescent="0.25">
      <c r="A27" s="27" t="s">
        <v>35</v>
      </c>
      <c r="B27" s="213" t="str">
        <f>IF(I19&gt;F19,"Incidência maior que a permitida",IF(I19&lt;0,"Incidência menor que a permitida","ok"))</f>
        <v>ok</v>
      </c>
      <c r="C27" s="214"/>
      <c r="D27" s="214"/>
      <c r="E27" s="214"/>
      <c r="F27" s="214"/>
      <c r="G27" s="214"/>
      <c r="H27" s="214"/>
      <c r="I27" s="215"/>
    </row>
    <row r="28" spans="1:9" x14ac:dyDescent="0.25">
      <c r="A28" s="27" t="s">
        <v>36</v>
      </c>
      <c r="B28" s="213" t="str">
        <f>IF(I20&gt;F20,"Incidência maior que a permitida",IF(I20&lt;0,"Incidência menor que a permitida","ok"))</f>
        <v>ok</v>
      </c>
      <c r="C28" s="214"/>
      <c r="D28" s="214"/>
      <c r="E28" s="214"/>
      <c r="F28" s="214"/>
      <c r="G28" s="214"/>
      <c r="H28" s="214"/>
      <c r="I28" s="215"/>
    </row>
    <row r="29" spans="1:9" x14ac:dyDescent="0.25">
      <c r="A29" s="27" t="s">
        <v>37</v>
      </c>
      <c r="B29" s="213" t="str">
        <f>IF(I21&gt;F21,"Incidência maior que a permitida",IF(I21&lt;C21,"Incidência menor que a permitida","ok"))</f>
        <v>ok</v>
      </c>
      <c r="C29" s="214"/>
      <c r="D29" s="214"/>
      <c r="E29" s="214"/>
      <c r="F29" s="214"/>
      <c r="G29" s="214"/>
      <c r="H29" s="214"/>
      <c r="I29" s="215"/>
    </row>
    <row r="30" spans="1:9" x14ac:dyDescent="0.25">
      <c r="A30" s="27" t="s">
        <v>38</v>
      </c>
      <c r="B30" s="213" t="str">
        <f>IF(I22&gt;F22,"Incidência maior que a permitida",IF(I22&lt;C22,"Incidência menor que a permitida","ok"))</f>
        <v>ok</v>
      </c>
      <c r="C30" s="214"/>
      <c r="D30" s="214"/>
      <c r="E30" s="214"/>
      <c r="F30" s="214"/>
      <c r="G30" s="214"/>
      <c r="H30" s="214"/>
      <c r="I30" s="215"/>
    </row>
    <row r="31" spans="1:9" x14ac:dyDescent="0.25">
      <c r="A31" s="31" t="s">
        <v>39</v>
      </c>
      <c r="B31" s="202" t="str">
        <f>IF(I23&gt;F23,"Incidência maior que a permitida",IF(I23&lt;C23,"Incidência menor que a permitida","ok"))</f>
        <v>ok</v>
      </c>
      <c r="C31" s="203"/>
      <c r="D31" s="203"/>
      <c r="E31" s="203"/>
      <c r="F31" s="203"/>
      <c r="G31" s="203"/>
      <c r="H31" s="203"/>
      <c r="I31" s="204"/>
    </row>
    <row r="32" spans="1:9" x14ac:dyDescent="0.25">
      <c r="A32" s="34" t="s">
        <v>40</v>
      </c>
      <c r="B32" s="202" t="str">
        <f>IF(I24=C24,"ok",IF(I24=F24,"ok","Incidência não permitida"))</f>
        <v>ok</v>
      </c>
      <c r="C32" s="203"/>
      <c r="D32" s="203"/>
      <c r="E32" s="203"/>
      <c r="F32" s="203"/>
      <c r="G32" s="203"/>
      <c r="H32" s="203"/>
      <c r="I32" s="204"/>
    </row>
    <row r="33" spans="1:9" ht="30.75" customHeight="1" x14ac:dyDescent="0.25">
      <c r="A33" s="39" t="s">
        <v>43</v>
      </c>
      <c r="B33" s="205" t="s">
        <v>44</v>
      </c>
      <c r="C33" s="206"/>
      <c r="D33" s="206"/>
      <c r="E33" s="206"/>
      <c r="F33" s="206"/>
      <c r="G33" s="206"/>
      <c r="H33" s="207"/>
      <c r="I33" s="40">
        <f>ROUND(((1+I18+I19+I20)*(1+I21)*(1+I22)/(1-(I23+I24))-1),4)</f>
        <v>0.24229999999999999</v>
      </c>
    </row>
    <row r="34" spans="1:9" x14ac:dyDescent="0.25">
      <c r="A34" s="19"/>
      <c r="B34" s="208">
        <f>IF(I24=0.02,IF(AND(I33&gt;=K28,I33&lt;=L28),K27,L27),IF(AND(I33&gt;=K29,I33&lt;=L29),K27,L27))</f>
        <v>0</v>
      </c>
      <c r="C34" s="209"/>
      <c r="D34" s="209"/>
      <c r="E34" s="209"/>
      <c r="F34" s="209"/>
      <c r="G34" s="209"/>
      <c r="H34" s="209"/>
      <c r="I34" s="210"/>
    </row>
    <row r="35" spans="1:9" x14ac:dyDescent="0.25">
      <c r="A35" s="19"/>
      <c r="I35" s="15"/>
    </row>
    <row r="36" spans="1:9" x14ac:dyDescent="0.25">
      <c r="A36" s="19"/>
      <c r="E36" s="132"/>
      <c r="F36" s="132"/>
      <c r="G36" s="132"/>
      <c r="H36" s="132"/>
      <c r="I36" s="133"/>
    </row>
    <row r="37" spans="1:9" x14ac:dyDescent="0.25">
      <c r="A37" s="41" t="s">
        <v>45</v>
      </c>
      <c r="B37" s="42">
        <f>SUM(B38:B40)</f>
        <v>8.6499999999999994E-2</v>
      </c>
      <c r="E37" s="132"/>
      <c r="F37" s="132"/>
      <c r="G37" s="132"/>
      <c r="H37" s="132"/>
      <c r="I37" s="133"/>
    </row>
    <row r="38" spans="1:9" x14ac:dyDescent="0.25">
      <c r="A38" s="19" t="s">
        <v>46</v>
      </c>
      <c r="B38" s="43">
        <v>6.4999999999999997E-3</v>
      </c>
      <c r="E38" s="132"/>
      <c r="F38" s="132"/>
      <c r="G38" s="132"/>
      <c r="H38" s="132"/>
      <c r="I38" s="133"/>
    </row>
    <row r="39" spans="1:9" x14ac:dyDescent="0.25">
      <c r="A39" s="19" t="s">
        <v>47</v>
      </c>
      <c r="B39" s="43">
        <v>0.03</v>
      </c>
      <c r="E39" s="132"/>
      <c r="F39" s="132"/>
      <c r="G39" s="132"/>
      <c r="H39" s="132"/>
      <c r="I39" s="133"/>
    </row>
    <row r="40" spans="1:9" x14ac:dyDescent="0.25">
      <c r="A40" s="19" t="s">
        <v>48</v>
      </c>
      <c r="B40" s="43">
        <v>0.05</v>
      </c>
      <c r="D40" s="211" t="s">
        <v>49</v>
      </c>
      <c r="E40" s="211"/>
      <c r="F40" s="211"/>
      <c r="G40" s="211"/>
      <c r="H40" s="211"/>
      <c r="I40" s="212"/>
    </row>
    <row r="41" spans="1:9" x14ac:dyDescent="0.25">
      <c r="A41" s="19"/>
      <c r="D41" s="200" t="s">
        <v>50</v>
      </c>
      <c r="E41" s="200"/>
      <c r="F41" s="200"/>
      <c r="G41" s="200"/>
      <c r="H41" s="200"/>
      <c r="I41" s="201"/>
    </row>
    <row r="42" spans="1:9" ht="15.75" thickBot="1" x14ac:dyDescent="0.3">
      <c r="A42" s="44"/>
      <c r="B42" s="45"/>
      <c r="C42" s="45"/>
      <c r="D42" s="45"/>
      <c r="E42" s="45"/>
      <c r="F42" s="45"/>
      <c r="G42" s="45"/>
      <c r="H42" s="45"/>
      <c r="I42" s="46"/>
    </row>
  </sheetData>
  <mergeCells count="38">
    <mergeCell ref="C18:D18"/>
    <mergeCell ref="F18:G18"/>
    <mergeCell ref="A1:I1"/>
    <mergeCell ref="A3:I4"/>
    <mergeCell ref="A5:I5"/>
    <mergeCell ref="A7:I7"/>
    <mergeCell ref="A9:I9"/>
    <mergeCell ref="A11:G11"/>
    <mergeCell ref="A13:I13"/>
    <mergeCell ref="A15:G15"/>
    <mergeCell ref="H15:I15"/>
    <mergeCell ref="B16:G17"/>
    <mergeCell ref="H16:I17"/>
    <mergeCell ref="C19:D19"/>
    <mergeCell ref="F19:G19"/>
    <mergeCell ref="C20:D20"/>
    <mergeCell ref="F20:G20"/>
    <mergeCell ref="C21:D21"/>
    <mergeCell ref="F21:G21"/>
    <mergeCell ref="B30:I30"/>
    <mergeCell ref="C22:D22"/>
    <mergeCell ref="F22:G22"/>
    <mergeCell ref="C23:D23"/>
    <mergeCell ref="F23:G23"/>
    <mergeCell ref="C24:D24"/>
    <mergeCell ref="F24:G24"/>
    <mergeCell ref="A25:I25"/>
    <mergeCell ref="B26:I26"/>
    <mergeCell ref="B27:I27"/>
    <mergeCell ref="B28:I28"/>
    <mergeCell ref="B29:I29"/>
    <mergeCell ref="D41:I41"/>
    <mergeCell ref="B31:I31"/>
    <mergeCell ref="B32:I32"/>
    <mergeCell ref="B33:H33"/>
    <mergeCell ref="B34:I34"/>
    <mergeCell ref="E36:I39"/>
    <mergeCell ref="D40:I40"/>
  </mergeCells>
  <conditionalFormatting sqref="B26:B32">
    <cfRule type="cellIs" dxfId="4" priority="2" stopIfTrue="1" operator="notEqual">
      <formula>"ok"</formula>
    </cfRule>
  </conditionalFormatting>
  <conditionalFormatting sqref="B34:I34">
    <cfRule type="cellIs" dxfId="3" priority="3" stopIfTrue="1" operator="equal">
      <formula>$L$28</formula>
    </cfRule>
    <cfRule type="cellIs" dxfId="2" priority="4" stopIfTrue="1" operator="notEqual">
      <formula>$L$28</formula>
    </cfRule>
  </conditionalFormatting>
  <conditionalFormatting sqref="I18:I23">
    <cfRule type="cellIs" dxfId="1" priority="1" stopIfTrue="1" operator="notBetween">
      <formula>C18</formula>
      <formula>F18</formula>
    </cfRule>
  </conditionalFormatting>
  <conditionalFormatting sqref="I24">
    <cfRule type="expression" dxfId="0" priority="5" stopIfTrue="1">
      <formula>$L$25&lt;&gt;0</formula>
    </cfRule>
  </conditionalFormatting>
  <dataValidations count="2">
    <dataValidation allowBlank="1" showInputMessage="1" showErrorMessage="1" promptTitle="Fórnula TCU Acórdão 2622/2013" prompt="Rodovias, ferrovias, obras urbanas" sqref="B33:H33" xr:uid="{28F65932-D73B-4FF2-8D9A-E707CA615A6E}"/>
    <dataValidation allowBlank="1" showInputMessage="1" showErrorMessage="1" promptTitle="Encargos sociais" prompt="Para encargos sociais desonerados usar 2%." sqref="I24" xr:uid="{22146E02-DEF5-45EB-8B72-E847F70B91A2}"/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PONTES</vt:lpstr>
      <vt:lpstr>CRONFISFINANCEIRO</vt:lpstr>
      <vt:lpstr>BDI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Sestra</dc:creator>
  <cp:lastModifiedBy>Lanjara Lima</cp:lastModifiedBy>
  <cp:lastPrinted>2024-03-15T12:01:32Z</cp:lastPrinted>
  <dcterms:created xsi:type="dcterms:W3CDTF">2024-01-10T12:37:19Z</dcterms:created>
  <dcterms:modified xsi:type="dcterms:W3CDTF">2024-03-27T16:38:57Z</dcterms:modified>
</cp:coreProperties>
</file>